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КЗ'!$A$1:$O$265</definedName>
  </definedNames>
  <calcPr calcId="125725"/>
</workbook>
</file>

<file path=xl/calcChain.xml><?xml version="1.0" encoding="utf-8"?>
<calcChain xmlns="http://schemas.openxmlformats.org/spreadsheetml/2006/main">
  <c r="F59" i="1"/>
  <c r="G59"/>
  <c r="E59"/>
  <c r="F65"/>
  <c r="G65"/>
  <c r="E65"/>
  <c r="F72"/>
  <c r="G72"/>
  <c r="E72"/>
  <c r="F75"/>
  <c r="G75"/>
  <c r="E75"/>
  <c r="F107"/>
  <c r="G107"/>
  <c r="E107"/>
  <c r="F125"/>
  <c r="G125"/>
  <c r="E125"/>
  <c r="F129"/>
  <c r="G129"/>
  <c r="E129"/>
  <c r="F135"/>
  <c r="G135"/>
  <c r="E135"/>
  <c r="F149"/>
  <c r="G149"/>
  <c r="E149"/>
  <c r="F153"/>
  <c r="G153"/>
  <c r="E153"/>
  <c r="F159"/>
  <c r="G159"/>
  <c r="E159"/>
  <c r="F163"/>
  <c r="G163"/>
  <c r="E163"/>
  <c r="F167"/>
  <c r="G167"/>
  <c r="E167"/>
  <c r="F171"/>
  <c r="G171"/>
  <c r="E171"/>
  <c r="F174"/>
  <c r="G174"/>
  <c r="E174"/>
  <c r="F178"/>
  <c r="G178"/>
  <c r="E178"/>
  <c r="F190"/>
  <c r="G190"/>
  <c r="E190"/>
  <c r="F194"/>
  <c r="G194"/>
  <c r="E194"/>
  <c r="F200"/>
  <c r="G200"/>
  <c r="E200"/>
  <c r="F204"/>
  <c r="G204"/>
  <c r="E204"/>
  <c r="F213"/>
  <c r="G213"/>
  <c r="E213"/>
  <c r="F219"/>
  <c r="G219"/>
  <c r="E219"/>
  <c r="F223"/>
  <c r="G223"/>
  <c r="E223"/>
  <c r="F231"/>
  <c r="G231"/>
  <c r="E231"/>
  <c r="F237"/>
  <c r="G237"/>
  <c r="E237"/>
  <c r="F245"/>
  <c r="G245"/>
  <c r="E245"/>
  <c r="F248"/>
  <c r="G248"/>
  <c r="E248"/>
  <c r="F255"/>
  <c r="G255"/>
  <c r="E255"/>
  <c r="F261"/>
  <c r="G261"/>
  <c r="E261"/>
  <c r="F264"/>
  <c r="G264"/>
  <c r="E264"/>
  <c r="G118"/>
  <c r="F118"/>
  <c r="E118"/>
  <c r="F53"/>
  <c r="G53"/>
  <c r="E53"/>
  <c r="F37"/>
  <c r="G37"/>
  <c r="E37"/>
  <c r="F26"/>
  <c r="G26"/>
  <c r="E26"/>
  <c r="E22"/>
  <c r="F22"/>
  <c r="G22"/>
  <c r="G228"/>
  <c r="F228"/>
  <c r="E228"/>
  <c r="G209"/>
  <c r="F209"/>
  <c r="E209"/>
  <c r="G183"/>
  <c r="F183"/>
  <c r="E183"/>
  <c r="G140"/>
  <c r="F140"/>
  <c r="E140"/>
  <c r="G122"/>
  <c r="F122"/>
  <c r="E122"/>
  <c r="G112"/>
  <c r="F112"/>
  <c r="E112"/>
  <c r="G95"/>
  <c r="F95"/>
  <c r="E95"/>
  <c r="G90"/>
  <c r="F90"/>
  <c r="E90"/>
  <c r="G85"/>
  <c r="F85"/>
  <c r="E85"/>
  <c r="G80"/>
  <c r="F80"/>
  <c r="E80"/>
  <c r="G47"/>
  <c r="F47"/>
  <c r="E47"/>
  <c r="G42"/>
  <c r="F42"/>
  <c r="E42"/>
  <c r="G15"/>
  <c r="F15"/>
  <c r="E15"/>
  <c r="F10"/>
  <c r="G10"/>
  <c r="E10"/>
  <c r="C92"/>
  <c r="C87"/>
  <c r="C28" i="2"/>
  <c r="C24" i="1"/>
  <c r="C28"/>
  <c r="C49"/>
  <c r="C55"/>
  <c r="C82"/>
</calcChain>
</file>

<file path=xl/sharedStrings.xml><?xml version="1.0" encoding="utf-8"?>
<sst xmlns="http://schemas.openxmlformats.org/spreadsheetml/2006/main" count="178" uniqueCount="90">
  <si>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</si>
  <si>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</si>
  <si>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</si>
  <si>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</si>
  <si>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</si>
  <si>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</si>
  <si>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</si>
  <si>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</si>
  <si>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</si>
  <si>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</si>
  <si>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</si>
  <si>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</si>
  <si>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</si>
  <si>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</si>
  <si>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</si>
  <si>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</si>
  <si>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</si>
  <si>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</si>
  <si>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</si>
  <si>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</si>
  <si>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</si>
  <si>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</si>
  <si>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</si>
  <si>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</si>
  <si>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</si>
  <si>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</si>
  <si>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</si>
  <si>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</si>
  <si>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</si>
  <si>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</si>
  <si>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</si>
  <si>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</si>
  <si>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</si>
  <si>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</si>
  <si>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</si>
  <si>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</si>
  <si>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</si>
  <si>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</si>
  <si>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</si>
  <si>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</si>
  <si>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</si>
  <si>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</si>
  <si>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</si>
  <si>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</si>
  <si>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</si>
  <si>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</si>
  <si>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</si>
  <si>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</si>
  <si>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</si>
  <si>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</si>
  <si>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</si>
  <si>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</si>
  <si>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</si>
  <si>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</si>
  <si>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</si>
  <si>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</si>
  <si>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</si>
  <si>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</si>
  <si>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</si>
  <si>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</si>
  <si>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</si>
  <si>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</si>
  <si>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</si>
  <si>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</si>
  <si>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</si>
  <si>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</si>
  <si>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</si>
  <si>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</si>
  <si>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</si>
  <si>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</si>
  <si>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</si>
  <si>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</si>
  <si>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</si>
  <si>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</si>
  <si>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</si>
  <si>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</si>
  <si>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</si>
  <si>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ТП-49</t>
  </si>
  <si>
    <t>Приложение 1</t>
  </si>
  <si>
    <t>ТП-12</t>
  </si>
  <si>
    <t>ТП-19</t>
  </si>
  <si>
    <t>ТП-15/1</t>
  </si>
  <si>
    <t>ТП-15/2</t>
  </si>
  <si>
    <t>в резерве</t>
  </si>
  <si>
    <t>таблица контрольных замеров нагрузок и напряжений трансформаторов в ТП декабрь 2024г. ОП с. Федоровка</t>
  </si>
  <si>
    <t>ТП-2857п</t>
  </si>
  <si>
    <t>ТП-2852п</t>
  </si>
  <si>
    <t>ТП -1824</t>
  </si>
  <si>
    <t>Отключен</t>
  </si>
  <si>
    <t>20.12.204 10:20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</si>
</sst>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22" fontId="2" fillId="0" borderId="20" xfId="0" applyNumberFormat="1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22" fontId="2" fillId="0" borderId="8" xfId="0" applyNumberFormat="1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22" fontId="2" fillId="0" borderId="13" xfId="0" applyNumberFormat="1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0" fontId="0" fillId="0" borderId="0" xfId="0" applyNumberFormat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2" fontId="4" fillId="0" borderId="20" xfId="0" applyNumberFormat="1" applyFont="1" applyBorder="1" applyAlignment="1">
      <alignment horizontal="center" vertical="center" wrapText="1"/>
    </xf>
    <xf numFmtId="22" fontId="4" fillId="0" borderId="8" xfId="0" applyNumberFormat="1" applyFont="1" applyBorder="1" applyAlignment="1">
      <alignment horizontal="center" vertical="center" wrapText="1"/>
    </xf>
    <xf numFmtId="22" fontId="4" fillId="0" borderId="1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22" fontId="4" fillId="0" borderId="3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2" fontId="4" fillId="0" borderId="25" xfId="0" applyNumberFormat="1" applyFont="1" applyBorder="1" applyAlignment="1">
      <alignment horizontal="center" vertical="center" wrapText="1"/>
    </xf>
    <xf numFmtId="22" fontId="4" fillId="0" borderId="10" xfId="0" applyNumberFormat="1" applyFont="1" applyBorder="1" applyAlignment="1">
      <alignment horizontal="center" vertical="center" wrapText="1"/>
    </xf>
    <xf numFmtId="22" fontId="4" fillId="0" borderId="11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22" fontId="4" fillId="0" borderId="3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22" fontId="4" fillId="0" borderId="3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2" fontId="4" fillId="0" borderId="20" xfId="0" applyNumberFormat="1" applyFont="1" applyFill="1" applyBorder="1" applyAlignment="1">
      <alignment horizontal="center" vertical="center" wrapText="1"/>
    </xf>
    <xf numFmtId="22" fontId="4" fillId="0" borderId="8" xfId="0" applyNumberFormat="1" applyFont="1" applyFill="1" applyBorder="1" applyAlignment="1">
      <alignment horizontal="center" vertical="center" wrapText="1"/>
    </xf>
    <xf numFmtId="22" fontId="4" fillId="0" borderId="13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2" fontId="2" fillId="0" borderId="20" xfId="0" applyNumberFormat="1" applyFont="1" applyBorder="1" applyAlignment="1">
      <alignment horizontal="center" vertical="center" wrapText="1"/>
    </xf>
    <xf numFmtId="22" fontId="2" fillId="0" borderId="8" xfId="0" applyNumberFormat="1" applyFont="1" applyBorder="1" applyAlignment="1">
      <alignment horizontal="center" vertical="center" wrapText="1"/>
    </xf>
    <xf numFmtId="22" fontId="2" fillId="0" borderId="13" xfId="0" applyNumberFormat="1" applyFont="1" applyBorder="1" applyAlignment="1">
      <alignment horizontal="center" vertical="center" wrapText="1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13" xfId="0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2" fontId="1" fillId="0" borderId="7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22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5"/>
  <sheetViews>
    <sheetView tabSelected="1" view="pageBreakPreview" zoomScaleNormal="100" zoomScaleSheetLayoutView="100" workbookViewId="0">
      <selection activeCell="O257" sqref="O257:O262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20.5703125" customWidth="1"/>
  </cols>
  <sheetData>
    <row r="1" spans="1:16" ht="15.75" thickBot="1">
      <c r="A1" s="144" t="s">
        <v>78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6">
      <c r="A2" s="182" t="s">
        <v>84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4"/>
      <c r="P2" s="1"/>
    </row>
    <row r="3" spans="1:16" ht="15.75" thickBot="1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7"/>
      <c r="O3" s="188"/>
      <c r="P3" s="1"/>
    </row>
    <row r="4" spans="1:16">
      <c r="A4" s="189" t="s">
        <v>1</v>
      </c>
      <c r="B4" s="20" t="s">
        <v>2</v>
      </c>
      <c r="C4" s="176" t="s">
        <v>4</v>
      </c>
      <c r="D4" s="192" t="s">
        <v>5</v>
      </c>
      <c r="E4" s="195" t="s">
        <v>6</v>
      </c>
      <c r="F4" s="196"/>
      <c r="G4" s="197"/>
      <c r="H4" s="200" t="s">
        <v>7</v>
      </c>
      <c r="I4" s="201"/>
      <c r="J4" s="202"/>
      <c r="K4" s="195" t="s">
        <v>8</v>
      </c>
      <c r="L4" s="196"/>
      <c r="M4" s="197"/>
      <c r="N4" s="179"/>
      <c r="O4" s="176" t="s">
        <v>9</v>
      </c>
      <c r="P4" s="175"/>
    </row>
    <row r="5" spans="1:16" ht="15.75" thickBot="1">
      <c r="A5" s="190"/>
      <c r="B5" s="20" t="s">
        <v>3</v>
      </c>
      <c r="C5" s="177"/>
      <c r="D5" s="193"/>
      <c r="E5" s="198"/>
      <c r="F5" s="144"/>
      <c r="G5" s="199"/>
      <c r="H5" s="203"/>
      <c r="I5" s="204"/>
      <c r="J5" s="205"/>
      <c r="K5" s="198"/>
      <c r="L5" s="144"/>
      <c r="M5" s="199"/>
      <c r="N5" s="180"/>
      <c r="O5" s="177"/>
      <c r="P5" s="175"/>
    </row>
    <row r="6" spans="1:16" ht="15.75" thickBot="1">
      <c r="A6" s="191"/>
      <c r="B6" s="21"/>
      <c r="C6" s="177"/>
      <c r="D6" s="194"/>
      <c r="E6" s="18" t="s">
        <v>11</v>
      </c>
      <c r="F6" s="18" t="s">
        <v>12</v>
      </c>
      <c r="G6" s="18" t="s">
        <v>13</v>
      </c>
      <c r="H6" s="19" t="s">
        <v>14</v>
      </c>
      <c r="I6" s="19" t="s">
        <v>15</v>
      </c>
      <c r="J6" s="19" t="s">
        <v>16</v>
      </c>
      <c r="K6" s="18" t="s">
        <v>17</v>
      </c>
      <c r="L6" s="18" t="s">
        <v>18</v>
      </c>
      <c r="M6" s="18" t="s">
        <v>19</v>
      </c>
      <c r="N6" s="181"/>
      <c r="O6" s="178"/>
      <c r="P6" s="1"/>
    </row>
    <row r="7" spans="1:16" ht="15.75" thickBot="1">
      <c r="A7" s="140" t="s">
        <v>20</v>
      </c>
      <c r="B7" s="83">
        <v>250</v>
      </c>
      <c r="C7" s="86">
        <v>361</v>
      </c>
      <c r="D7" s="43">
        <v>1</v>
      </c>
      <c r="E7" s="44">
        <v>17.600000000000001</v>
      </c>
      <c r="F7" s="45">
        <v>27.9</v>
      </c>
      <c r="G7" s="45">
        <v>18.2</v>
      </c>
      <c r="H7" s="116">
        <v>238</v>
      </c>
      <c r="I7" s="80">
        <v>234</v>
      </c>
      <c r="J7" s="80">
        <v>235</v>
      </c>
      <c r="K7" s="86">
        <v>413</v>
      </c>
      <c r="L7" s="86">
        <v>414</v>
      </c>
      <c r="M7" s="86">
        <v>418</v>
      </c>
      <c r="N7" s="86"/>
      <c r="O7" s="88">
        <v>45646.416666666664</v>
      </c>
      <c r="P7" s="1"/>
    </row>
    <row r="8" spans="1:16" ht="15.75" thickBot="1">
      <c r="A8" s="100"/>
      <c r="B8" s="84"/>
      <c r="C8" s="84"/>
      <c r="D8" s="45">
        <v>2</v>
      </c>
      <c r="E8" s="43">
        <v>0.2</v>
      </c>
      <c r="F8" s="45">
        <v>0.4</v>
      </c>
      <c r="G8" s="45">
        <v>0.2</v>
      </c>
      <c r="H8" s="106"/>
      <c r="I8" s="81"/>
      <c r="J8" s="81"/>
      <c r="K8" s="84"/>
      <c r="L8" s="84"/>
      <c r="M8" s="84"/>
      <c r="N8" s="84"/>
      <c r="O8" s="89"/>
      <c r="P8" s="1"/>
    </row>
    <row r="9" spans="1:16" ht="15.75" thickBot="1">
      <c r="A9" s="100"/>
      <c r="B9" s="84"/>
      <c r="C9" s="84"/>
      <c r="D9" s="45">
        <v>3</v>
      </c>
      <c r="E9" s="45">
        <v>0</v>
      </c>
      <c r="F9" s="45">
        <v>6.2</v>
      </c>
      <c r="G9" s="45">
        <v>2.8</v>
      </c>
      <c r="H9" s="106"/>
      <c r="I9" s="81"/>
      <c r="J9" s="81"/>
      <c r="K9" s="84"/>
      <c r="L9" s="84"/>
      <c r="M9" s="84"/>
      <c r="N9" s="84"/>
      <c r="O9" s="89"/>
      <c r="P9" s="1"/>
    </row>
    <row r="10" spans="1:16" ht="15.75" thickBot="1">
      <c r="A10" s="100"/>
      <c r="B10" s="84"/>
      <c r="C10" s="84"/>
      <c r="D10" s="45" t="s">
        <v>21</v>
      </c>
      <c r="E10" s="45">
        <f>SUM(E7:E9)</f>
        <v>17.8</v>
      </c>
      <c r="F10" s="75">
        <f t="shared" ref="F10:G10" si="0">SUM(F7:F9)</f>
        <v>34.5</v>
      </c>
      <c r="G10" s="75">
        <f t="shared" si="0"/>
        <v>21.2</v>
      </c>
      <c r="H10" s="106"/>
      <c r="I10" s="81"/>
      <c r="J10" s="81"/>
      <c r="K10" s="84"/>
      <c r="L10" s="84"/>
      <c r="M10" s="84"/>
      <c r="N10" s="84"/>
      <c r="O10" s="89"/>
      <c r="P10" s="1"/>
    </row>
    <row r="11" spans="1:16" ht="15.75" thickBot="1">
      <c r="A11" s="101"/>
      <c r="B11" s="85"/>
      <c r="C11" s="87"/>
      <c r="D11" s="45"/>
      <c r="E11" s="96"/>
      <c r="F11" s="97"/>
      <c r="G11" s="98"/>
      <c r="H11" s="107"/>
      <c r="I11" s="95"/>
      <c r="J11" s="82"/>
      <c r="K11" s="87"/>
      <c r="L11" s="87"/>
      <c r="M11" s="87"/>
      <c r="N11" s="87"/>
      <c r="O11" s="90"/>
      <c r="P11" s="1"/>
    </row>
    <row r="12" spans="1:16" ht="15.75" thickBot="1">
      <c r="A12" s="99" t="s">
        <v>22</v>
      </c>
      <c r="B12" s="83">
        <v>250</v>
      </c>
      <c r="C12" s="84" t="s">
        <v>23</v>
      </c>
      <c r="D12" s="45">
        <v>1</v>
      </c>
      <c r="E12" s="45">
        <v>42.3</v>
      </c>
      <c r="F12" s="45">
        <v>49.8</v>
      </c>
      <c r="G12" s="45">
        <v>48</v>
      </c>
      <c r="H12" s="105">
        <v>246</v>
      </c>
      <c r="I12" s="94">
        <v>243</v>
      </c>
      <c r="J12" s="80">
        <v>245</v>
      </c>
      <c r="K12" s="86">
        <v>425</v>
      </c>
      <c r="L12" s="86">
        <v>427</v>
      </c>
      <c r="M12" s="86">
        <v>424</v>
      </c>
      <c r="N12" s="86"/>
      <c r="O12" s="88">
        <v>45649.791666666664</v>
      </c>
      <c r="P12" s="1"/>
    </row>
    <row r="13" spans="1:16" ht="15.75" thickBot="1">
      <c r="A13" s="100"/>
      <c r="B13" s="84"/>
      <c r="C13" s="84"/>
      <c r="D13" s="45">
        <v>2</v>
      </c>
      <c r="E13" s="45">
        <v>62.8</v>
      </c>
      <c r="F13" s="45">
        <v>72.8</v>
      </c>
      <c r="G13" s="45">
        <v>49.3</v>
      </c>
      <c r="H13" s="106"/>
      <c r="I13" s="81"/>
      <c r="J13" s="81"/>
      <c r="K13" s="84"/>
      <c r="L13" s="84"/>
      <c r="M13" s="84"/>
      <c r="N13" s="84"/>
      <c r="O13" s="89"/>
      <c r="P13" s="1"/>
    </row>
    <row r="14" spans="1:16" ht="15.75" thickBot="1">
      <c r="A14" s="100"/>
      <c r="B14" s="84"/>
      <c r="C14" s="84"/>
      <c r="D14" s="45">
        <v>3</v>
      </c>
      <c r="E14" s="45">
        <v>9.5</v>
      </c>
      <c r="F14" s="45">
        <v>14.6</v>
      </c>
      <c r="G14" s="45">
        <v>4.2</v>
      </c>
      <c r="H14" s="106"/>
      <c r="I14" s="81"/>
      <c r="J14" s="81"/>
      <c r="K14" s="84"/>
      <c r="L14" s="84"/>
      <c r="M14" s="84"/>
      <c r="N14" s="84"/>
      <c r="O14" s="89"/>
      <c r="P14" s="1"/>
    </row>
    <row r="15" spans="1:16" ht="15.75" thickBot="1">
      <c r="A15" s="100"/>
      <c r="B15" s="84"/>
      <c r="C15" s="84"/>
      <c r="D15" s="45" t="s">
        <v>21</v>
      </c>
      <c r="E15" s="77">
        <f>SUM(E12:E14)</f>
        <v>114.6</v>
      </c>
      <c r="F15" s="77">
        <f t="shared" ref="F15:G15" si="1">SUM(F12:F14)</f>
        <v>137.19999999999999</v>
      </c>
      <c r="G15" s="77">
        <f t="shared" si="1"/>
        <v>101.5</v>
      </c>
      <c r="H15" s="106"/>
      <c r="I15" s="81"/>
      <c r="J15" s="81"/>
      <c r="K15" s="84"/>
      <c r="L15" s="84"/>
      <c r="M15" s="84"/>
      <c r="N15" s="84"/>
      <c r="O15" s="89"/>
      <c r="P15" s="1"/>
    </row>
    <row r="16" spans="1:16" ht="15.75" thickBot="1">
      <c r="A16" s="101"/>
      <c r="B16" s="85"/>
      <c r="C16" s="84"/>
      <c r="D16" s="45"/>
      <c r="E16" s="96"/>
      <c r="F16" s="97"/>
      <c r="G16" s="98"/>
      <c r="H16" s="107"/>
      <c r="I16" s="95"/>
      <c r="J16" s="82"/>
      <c r="K16" s="85"/>
      <c r="L16" s="85"/>
      <c r="M16" s="85"/>
      <c r="N16" s="87"/>
      <c r="O16" s="90"/>
      <c r="P16" s="1"/>
    </row>
    <row r="17" spans="1:16" ht="15.75" thickBot="1">
      <c r="A17" s="99" t="s">
        <v>24</v>
      </c>
      <c r="B17" s="83">
        <v>160</v>
      </c>
      <c r="C17" s="86" t="s">
        <v>25</v>
      </c>
      <c r="D17" s="45">
        <v>1</v>
      </c>
      <c r="E17" s="45">
        <v>29.5</v>
      </c>
      <c r="F17" s="45">
        <v>67.5</v>
      </c>
      <c r="G17" s="45">
        <v>29.9</v>
      </c>
      <c r="H17" s="105">
        <v>230</v>
      </c>
      <c r="I17" s="94">
        <v>222</v>
      </c>
      <c r="J17" s="80">
        <v>227</v>
      </c>
      <c r="K17" s="83">
        <v>391</v>
      </c>
      <c r="L17" s="83">
        <v>398</v>
      </c>
      <c r="M17" s="83">
        <v>402</v>
      </c>
      <c r="N17" s="86"/>
      <c r="O17" s="88">
        <v>45651.583333333336</v>
      </c>
      <c r="P17" s="1"/>
    </row>
    <row r="18" spans="1:16" ht="15.75" thickBot="1">
      <c r="A18" s="100"/>
      <c r="B18" s="84"/>
      <c r="C18" s="84"/>
      <c r="D18" s="45">
        <v>2</v>
      </c>
      <c r="E18" s="45">
        <v>0</v>
      </c>
      <c r="F18" s="45">
        <v>1.5</v>
      </c>
      <c r="G18" s="45">
        <v>4.5999999999999996</v>
      </c>
      <c r="H18" s="106"/>
      <c r="I18" s="81"/>
      <c r="J18" s="81"/>
      <c r="K18" s="84"/>
      <c r="L18" s="84"/>
      <c r="M18" s="84"/>
      <c r="N18" s="84"/>
      <c r="O18" s="89"/>
      <c r="P18" s="1"/>
    </row>
    <row r="19" spans="1:16" ht="15.75" thickBot="1">
      <c r="A19" s="100"/>
      <c r="B19" s="84"/>
      <c r="C19" s="84"/>
      <c r="D19" s="45">
        <v>3</v>
      </c>
      <c r="E19" s="45">
        <v>1.4</v>
      </c>
      <c r="F19" s="45">
        <v>0</v>
      </c>
      <c r="G19" s="45">
        <v>0</v>
      </c>
      <c r="H19" s="106"/>
      <c r="I19" s="81"/>
      <c r="J19" s="81"/>
      <c r="K19" s="84"/>
      <c r="L19" s="84"/>
      <c r="M19" s="84"/>
      <c r="N19" s="84"/>
      <c r="O19" s="89"/>
      <c r="P19" s="1"/>
    </row>
    <row r="20" spans="1:16" ht="15.75" thickBot="1">
      <c r="A20" s="100"/>
      <c r="B20" s="84"/>
      <c r="C20" s="84"/>
      <c r="D20" s="45">
        <v>4</v>
      </c>
      <c r="E20" s="45">
        <v>8.5</v>
      </c>
      <c r="F20" s="46">
        <v>0</v>
      </c>
      <c r="G20" s="46">
        <v>0.1</v>
      </c>
      <c r="H20" s="106"/>
      <c r="I20" s="81"/>
      <c r="J20" s="81"/>
      <c r="K20" s="84"/>
      <c r="L20" s="84"/>
      <c r="M20" s="84"/>
      <c r="N20" s="84"/>
      <c r="O20" s="89"/>
      <c r="P20" s="1"/>
    </row>
    <row r="21" spans="1:16" ht="15.75" thickBot="1">
      <c r="A21" s="100"/>
      <c r="B21" s="84"/>
      <c r="C21" s="84"/>
      <c r="D21" s="45">
        <v>5</v>
      </c>
      <c r="E21" s="45">
        <v>23.6</v>
      </c>
      <c r="F21" s="46">
        <v>21.6</v>
      </c>
      <c r="G21" s="46">
        <v>22.6</v>
      </c>
      <c r="H21" s="106"/>
      <c r="I21" s="81"/>
      <c r="J21" s="81"/>
      <c r="K21" s="84"/>
      <c r="L21" s="84"/>
      <c r="M21" s="84"/>
      <c r="N21" s="84"/>
      <c r="O21" s="89"/>
      <c r="P21" s="1"/>
    </row>
    <row r="22" spans="1:16" ht="15.75" thickBot="1">
      <c r="A22" s="100"/>
      <c r="B22" s="84"/>
      <c r="C22" s="84"/>
      <c r="D22" s="45" t="s">
        <v>21</v>
      </c>
      <c r="E22" s="77">
        <f>SUM(E17:E21)</f>
        <v>63</v>
      </c>
      <c r="F22" s="77">
        <f>SUM(F17:F21)</f>
        <v>90.6</v>
      </c>
      <c r="G22" s="77">
        <f>SUM(G17:G21)</f>
        <v>57.2</v>
      </c>
      <c r="H22" s="106"/>
      <c r="I22" s="81"/>
      <c r="J22" s="81"/>
      <c r="K22" s="84"/>
      <c r="L22" s="84"/>
      <c r="M22" s="84"/>
      <c r="N22" s="84"/>
      <c r="O22" s="89"/>
      <c r="P22" s="1"/>
    </row>
    <row r="23" spans="1:16" ht="15.75" thickBot="1">
      <c r="A23" s="101"/>
      <c r="B23" s="85"/>
      <c r="C23" s="87"/>
      <c r="D23" s="45"/>
      <c r="E23" s="91"/>
      <c r="F23" s="92"/>
      <c r="G23" s="93"/>
      <c r="H23" s="108"/>
      <c r="I23" s="82"/>
      <c r="J23" s="82"/>
      <c r="K23" s="85"/>
      <c r="L23" s="85"/>
      <c r="M23" s="85"/>
      <c r="N23" s="87"/>
      <c r="O23" s="90"/>
      <c r="P23" s="1"/>
    </row>
    <row r="24" spans="1:16" ht="15.75" thickBot="1">
      <c r="A24" s="99" t="s">
        <v>26</v>
      </c>
      <c r="B24" s="86">
        <v>630</v>
      </c>
      <c r="C24" s="114">
        <f>B24/0.692</f>
        <v>910.40462427745672</v>
      </c>
      <c r="D24" s="44">
        <v>1</v>
      </c>
      <c r="E24" s="44">
        <v>33.299999999999997</v>
      </c>
      <c r="F24" s="44">
        <v>39.1</v>
      </c>
      <c r="G24" s="44">
        <v>11.4</v>
      </c>
      <c r="H24" s="105">
        <v>232</v>
      </c>
      <c r="I24" s="94">
        <v>235</v>
      </c>
      <c r="J24" s="94">
        <v>237</v>
      </c>
      <c r="K24" s="86">
        <v>411</v>
      </c>
      <c r="L24" s="86">
        <v>412</v>
      </c>
      <c r="M24" s="86">
        <v>416</v>
      </c>
      <c r="N24" s="86"/>
      <c r="O24" s="88">
        <v>45651.604166666664</v>
      </c>
    </row>
    <row r="25" spans="1:16" ht="15.75" thickBot="1">
      <c r="A25" s="100"/>
      <c r="B25" s="84"/>
      <c r="C25" s="115"/>
      <c r="D25" s="45">
        <v>2</v>
      </c>
      <c r="E25" s="45">
        <v>25.8</v>
      </c>
      <c r="F25" s="45">
        <v>32.5</v>
      </c>
      <c r="G25" s="45">
        <v>5.2</v>
      </c>
      <c r="H25" s="106"/>
      <c r="I25" s="81"/>
      <c r="J25" s="81"/>
      <c r="K25" s="84"/>
      <c r="L25" s="84"/>
      <c r="M25" s="84"/>
      <c r="N25" s="84"/>
      <c r="O25" s="89"/>
    </row>
    <row r="26" spans="1:16" ht="15.75" thickBot="1">
      <c r="A26" s="100"/>
      <c r="B26" s="84"/>
      <c r="C26" s="115"/>
      <c r="D26" s="45" t="s">
        <v>21</v>
      </c>
      <c r="E26" s="77">
        <f>SUM(E24:E25)</f>
        <v>59.099999999999994</v>
      </c>
      <c r="F26" s="77">
        <f t="shared" ref="F26:G26" si="2">SUM(F24:F25)</f>
        <v>71.599999999999994</v>
      </c>
      <c r="G26" s="77">
        <f t="shared" si="2"/>
        <v>16.600000000000001</v>
      </c>
      <c r="H26" s="106"/>
      <c r="I26" s="81"/>
      <c r="J26" s="81"/>
      <c r="K26" s="84"/>
      <c r="L26" s="84"/>
      <c r="M26" s="84"/>
      <c r="N26" s="84"/>
      <c r="O26" s="89"/>
    </row>
    <row r="27" spans="1:16" ht="15.75" thickBot="1">
      <c r="A27" s="101"/>
      <c r="B27" s="87"/>
      <c r="C27" s="145"/>
      <c r="D27" s="45"/>
      <c r="E27" s="91"/>
      <c r="F27" s="92"/>
      <c r="G27" s="93"/>
      <c r="H27" s="107"/>
      <c r="I27" s="95"/>
      <c r="J27" s="95"/>
      <c r="K27" s="87"/>
      <c r="L27" s="87"/>
      <c r="M27" s="87"/>
      <c r="N27" s="87"/>
      <c r="O27" s="90"/>
    </row>
    <row r="28" spans="1:16" ht="15.75" thickBot="1">
      <c r="A28" s="149" t="s">
        <v>27</v>
      </c>
      <c r="B28" s="152">
        <v>630</v>
      </c>
      <c r="C28" s="216">
        <f>B28/0.692</f>
        <v>910.40462427745672</v>
      </c>
      <c r="D28" s="22"/>
      <c r="E28" s="41"/>
      <c r="F28" s="22"/>
      <c r="G28" s="22"/>
      <c r="H28" s="166"/>
      <c r="I28" s="168"/>
      <c r="J28" s="168"/>
      <c r="K28" s="152"/>
      <c r="L28" s="170"/>
      <c r="M28" s="152"/>
      <c r="N28" s="152"/>
      <c r="O28" s="219" t="s">
        <v>83</v>
      </c>
    </row>
    <row r="29" spans="1:16" ht="15.75" thickBot="1">
      <c r="A29" s="149"/>
      <c r="B29" s="152"/>
      <c r="C29" s="217"/>
      <c r="D29" s="22"/>
      <c r="E29" s="22"/>
      <c r="F29" s="22"/>
      <c r="G29" s="22"/>
      <c r="H29" s="166"/>
      <c r="I29" s="168"/>
      <c r="J29" s="168"/>
      <c r="K29" s="152"/>
      <c r="L29" s="170"/>
      <c r="M29" s="152"/>
      <c r="N29" s="152"/>
      <c r="O29" s="220"/>
    </row>
    <row r="30" spans="1:16" ht="15.75" thickBot="1">
      <c r="A30" s="149"/>
      <c r="B30" s="152"/>
      <c r="C30" s="217"/>
      <c r="D30" s="22"/>
      <c r="E30" s="22"/>
      <c r="F30" s="22"/>
      <c r="G30" s="22"/>
      <c r="H30" s="166"/>
      <c r="I30" s="168"/>
      <c r="J30" s="168"/>
      <c r="K30" s="152"/>
      <c r="L30" s="170"/>
      <c r="M30" s="152"/>
      <c r="N30" s="152"/>
      <c r="O30" s="220"/>
    </row>
    <row r="31" spans="1:16" ht="15.75" thickBot="1">
      <c r="A31" s="149"/>
      <c r="B31" s="152"/>
      <c r="C31" s="217"/>
      <c r="D31" s="22"/>
      <c r="E31" s="22"/>
      <c r="F31" s="42"/>
      <c r="G31" s="42"/>
      <c r="H31" s="166"/>
      <c r="I31" s="168"/>
      <c r="J31" s="168"/>
      <c r="K31" s="152"/>
      <c r="L31" s="170"/>
      <c r="M31" s="152"/>
      <c r="N31" s="152"/>
      <c r="O31" s="220"/>
    </row>
    <row r="32" spans="1:16" ht="15.75" thickBot="1">
      <c r="A32" s="149"/>
      <c r="B32" s="152"/>
      <c r="C32" s="217"/>
      <c r="D32" s="22"/>
      <c r="E32" s="22"/>
      <c r="F32" s="42"/>
      <c r="G32" s="42"/>
      <c r="H32" s="166"/>
      <c r="I32" s="168"/>
      <c r="J32" s="168"/>
      <c r="K32" s="152"/>
      <c r="L32" s="170"/>
      <c r="M32" s="152"/>
      <c r="N32" s="152"/>
      <c r="O32" s="220"/>
    </row>
    <row r="33" spans="1:15" ht="15.75" thickBot="1">
      <c r="A33" s="149"/>
      <c r="B33" s="152"/>
      <c r="C33" s="217"/>
      <c r="D33" s="22"/>
      <c r="E33" s="22"/>
      <c r="F33" s="42"/>
      <c r="G33" s="42"/>
      <c r="H33" s="166"/>
      <c r="I33" s="168"/>
      <c r="J33" s="168"/>
      <c r="K33" s="152"/>
      <c r="L33" s="170"/>
      <c r="M33" s="152"/>
      <c r="N33" s="152"/>
      <c r="O33" s="220"/>
    </row>
    <row r="34" spans="1:15" ht="15.75" thickBot="1">
      <c r="A34" s="150"/>
      <c r="B34" s="153"/>
      <c r="C34" s="218"/>
      <c r="D34" s="22"/>
      <c r="E34" s="172"/>
      <c r="F34" s="173"/>
      <c r="G34" s="174"/>
      <c r="H34" s="167"/>
      <c r="I34" s="169"/>
      <c r="J34" s="169"/>
      <c r="K34" s="153"/>
      <c r="L34" s="171"/>
      <c r="M34" s="153"/>
      <c r="N34" s="155"/>
      <c r="O34" s="221"/>
    </row>
    <row r="35" spans="1:15" ht="15.75" thickBot="1">
      <c r="A35" s="100" t="s">
        <v>28</v>
      </c>
      <c r="B35" s="84">
        <v>100</v>
      </c>
      <c r="C35" s="86" t="s">
        <v>29</v>
      </c>
      <c r="D35" s="45">
        <v>1</v>
      </c>
      <c r="E35" s="44">
        <v>1.8</v>
      </c>
      <c r="F35" s="45">
        <v>7.5</v>
      </c>
      <c r="G35" s="45">
        <v>1</v>
      </c>
      <c r="H35" s="106">
        <v>237</v>
      </c>
      <c r="I35" s="81">
        <v>229</v>
      </c>
      <c r="J35" s="81">
        <v>232</v>
      </c>
      <c r="K35" s="84">
        <v>407</v>
      </c>
      <c r="L35" s="84">
        <v>410</v>
      </c>
      <c r="M35" s="84">
        <v>414</v>
      </c>
      <c r="N35" s="84"/>
      <c r="O35" s="88">
        <v>45650.8125</v>
      </c>
    </row>
    <row r="36" spans="1:15" ht="15.75" thickBot="1">
      <c r="A36" s="100"/>
      <c r="B36" s="84"/>
      <c r="C36" s="84"/>
      <c r="D36" s="77">
        <v>2</v>
      </c>
      <c r="E36" s="77">
        <v>0.6</v>
      </c>
      <c r="F36" s="77">
        <v>4.3</v>
      </c>
      <c r="G36" s="77">
        <v>0.9</v>
      </c>
      <c r="H36" s="106"/>
      <c r="I36" s="81"/>
      <c r="J36" s="81"/>
      <c r="K36" s="84"/>
      <c r="L36" s="84"/>
      <c r="M36" s="84"/>
      <c r="N36" s="84"/>
      <c r="O36" s="89"/>
    </row>
    <row r="37" spans="1:15" ht="15.75" thickBot="1">
      <c r="A37" s="100"/>
      <c r="B37" s="84"/>
      <c r="C37" s="84"/>
      <c r="D37" s="45" t="s">
        <v>21</v>
      </c>
      <c r="E37" s="77">
        <f>SUM(E35:E36)</f>
        <v>2.4</v>
      </c>
      <c r="F37" s="77">
        <f t="shared" ref="F37:G37" si="3">SUM(F35:F36)</f>
        <v>11.8</v>
      </c>
      <c r="G37" s="77">
        <f t="shared" si="3"/>
        <v>1.9</v>
      </c>
      <c r="H37" s="106"/>
      <c r="I37" s="81"/>
      <c r="J37" s="81"/>
      <c r="K37" s="84"/>
      <c r="L37" s="84"/>
      <c r="M37" s="84"/>
      <c r="N37" s="84"/>
      <c r="O37" s="89"/>
    </row>
    <row r="38" spans="1:15" ht="15.75" thickBot="1">
      <c r="A38" s="101"/>
      <c r="B38" s="85"/>
      <c r="C38" s="87"/>
      <c r="D38" s="45"/>
      <c r="E38" s="91"/>
      <c r="F38" s="92"/>
      <c r="G38" s="93"/>
      <c r="H38" s="108"/>
      <c r="I38" s="82"/>
      <c r="J38" s="82"/>
      <c r="K38" s="85"/>
      <c r="L38" s="85"/>
      <c r="M38" s="85"/>
      <c r="N38" s="87"/>
      <c r="O38" s="90"/>
    </row>
    <row r="39" spans="1:15" ht="15.75" thickBot="1">
      <c r="A39" s="100" t="s">
        <v>30</v>
      </c>
      <c r="B39" s="84">
        <v>160</v>
      </c>
      <c r="C39" s="86" t="s">
        <v>25</v>
      </c>
      <c r="D39" s="45">
        <v>1</v>
      </c>
      <c r="E39" s="44">
        <v>11.2</v>
      </c>
      <c r="F39" s="45">
        <v>8</v>
      </c>
      <c r="G39" s="45">
        <v>10.6</v>
      </c>
      <c r="H39" s="106">
        <v>232</v>
      </c>
      <c r="I39" s="81">
        <v>237</v>
      </c>
      <c r="J39" s="81">
        <v>232</v>
      </c>
      <c r="K39" s="84">
        <v>409</v>
      </c>
      <c r="L39" s="84">
        <v>414</v>
      </c>
      <c r="M39" s="84">
        <v>410</v>
      </c>
      <c r="N39" s="84"/>
      <c r="O39" s="88">
        <v>45645.583333333336</v>
      </c>
    </row>
    <row r="40" spans="1:15" ht="15.75" thickBot="1">
      <c r="A40" s="100"/>
      <c r="B40" s="84"/>
      <c r="C40" s="84"/>
      <c r="D40" s="45">
        <v>2</v>
      </c>
      <c r="E40" s="45">
        <v>17.5</v>
      </c>
      <c r="F40" s="45">
        <v>10.5</v>
      </c>
      <c r="G40" s="45">
        <v>3.8</v>
      </c>
      <c r="H40" s="106"/>
      <c r="I40" s="81"/>
      <c r="J40" s="81"/>
      <c r="K40" s="84"/>
      <c r="L40" s="84"/>
      <c r="M40" s="84"/>
      <c r="N40" s="84"/>
      <c r="O40" s="89"/>
    </row>
    <row r="41" spans="1:15" ht="15.75" thickBot="1">
      <c r="A41" s="100"/>
      <c r="B41" s="84"/>
      <c r="C41" s="84"/>
      <c r="D41" s="45">
        <v>3</v>
      </c>
      <c r="E41" s="45">
        <v>3.2</v>
      </c>
      <c r="F41" s="45">
        <v>1.1000000000000001</v>
      </c>
      <c r="G41" s="45">
        <v>18.100000000000001</v>
      </c>
      <c r="H41" s="106"/>
      <c r="I41" s="81"/>
      <c r="J41" s="81"/>
      <c r="K41" s="84"/>
      <c r="L41" s="84"/>
      <c r="M41" s="84"/>
      <c r="N41" s="84"/>
      <c r="O41" s="89"/>
    </row>
    <row r="42" spans="1:15" ht="15.75" thickBot="1">
      <c r="A42" s="100"/>
      <c r="B42" s="84"/>
      <c r="C42" s="84"/>
      <c r="D42" s="45" t="s">
        <v>21</v>
      </c>
      <c r="E42" s="77">
        <f>SUM(E39:E41)</f>
        <v>31.9</v>
      </c>
      <c r="F42" s="77">
        <f t="shared" ref="F42:G42" si="4">SUM(F39:F41)</f>
        <v>19.600000000000001</v>
      </c>
      <c r="G42" s="77">
        <f t="shared" si="4"/>
        <v>32.5</v>
      </c>
      <c r="H42" s="106"/>
      <c r="I42" s="81"/>
      <c r="J42" s="81"/>
      <c r="K42" s="84"/>
      <c r="L42" s="84"/>
      <c r="M42" s="84"/>
      <c r="N42" s="84"/>
      <c r="O42" s="89"/>
    </row>
    <row r="43" spans="1:15" ht="15.75" thickBot="1">
      <c r="A43" s="101"/>
      <c r="B43" s="85"/>
      <c r="C43" s="87"/>
      <c r="D43" s="45"/>
      <c r="E43" s="91"/>
      <c r="F43" s="92"/>
      <c r="G43" s="93"/>
      <c r="H43" s="108"/>
      <c r="I43" s="82"/>
      <c r="J43" s="82"/>
      <c r="K43" s="85"/>
      <c r="L43" s="85"/>
      <c r="M43" s="85"/>
      <c r="N43" s="87"/>
      <c r="O43" s="90"/>
    </row>
    <row r="44" spans="1:15" ht="15.75" thickBot="1">
      <c r="A44" s="100" t="s">
        <v>31</v>
      </c>
      <c r="B44" s="84">
        <v>160</v>
      </c>
      <c r="C44" s="86">
        <v>231</v>
      </c>
      <c r="D44" s="45">
        <v>1</v>
      </c>
      <c r="E44" s="44">
        <v>1.6</v>
      </c>
      <c r="F44" s="45">
        <v>1.7</v>
      </c>
      <c r="G44" s="45">
        <v>1</v>
      </c>
      <c r="H44" s="106">
        <v>240</v>
      </c>
      <c r="I44" s="81">
        <v>236</v>
      </c>
      <c r="J44" s="81">
        <v>233</v>
      </c>
      <c r="K44" s="84">
        <v>413</v>
      </c>
      <c r="L44" s="84">
        <v>413</v>
      </c>
      <c r="M44" s="84">
        <v>418</v>
      </c>
      <c r="N44" s="84"/>
      <c r="O44" s="88">
        <v>45650.833333333336</v>
      </c>
    </row>
    <row r="45" spans="1:15" ht="15.75" thickBot="1">
      <c r="A45" s="100"/>
      <c r="B45" s="84"/>
      <c r="C45" s="84"/>
      <c r="D45" s="45">
        <v>2</v>
      </c>
      <c r="E45" s="45">
        <v>15.4</v>
      </c>
      <c r="F45" s="45">
        <v>15.5</v>
      </c>
      <c r="G45" s="45">
        <v>49.3</v>
      </c>
      <c r="H45" s="106"/>
      <c r="I45" s="81"/>
      <c r="J45" s="81"/>
      <c r="K45" s="84"/>
      <c r="L45" s="84"/>
      <c r="M45" s="84"/>
      <c r="N45" s="84"/>
      <c r="O45" s="89"/>
    </row>
    <row r="46" spans="1:15" ht="15.75" thickBot="1">
      <c r="A46" s="100"/>
      <c r="B46" s="84"/>
      <c r="C46" s="84"/>
      <c r="D46" s="45">
        <v>3</v>
      </c>
      <c r="E46" s="45">
        <v>24.2</v>
      </c>
      <c r="F46" s="45">
        <v>8.1999999999999993</v>
      </c>
      <c r="G46" s="45">
        <v>32.9</v>
      </c>
      <c r="H46" s="106"/>
      <c r="I46" s="81"/>
      <c r="J46" s="81"/>
      <c r="K46" s="84"/>
      <c r="L46" s="84"/>
      <c r="M46" s="84"/>
      <c r="N46" s="84"/>
      <c r="O46" s="89"/>
    </row>
    <row r="47" spans="1:15" ht="15.75" thickBot="1">
      <c r="A47" s="100"/>
      <c r="B47" s="84"/>
      <c r="C47" s="84"/>
      <c r="D47" s="45" t="s">
        <v>21</v>
      </c>
      <c r="E47" s="77">
        <f>SUM(E44:E46)</f>
        <v>41.2</v>
      </c>
      <c r="F47" s="77">
        <f t="shared" ref="F47:G47" si="5">SUM(F44:F46)</f>
        <v>25.4</v>
      </c>
      <c r="G47" s="77">
        <f t="shared" si="5"/>
        <v>83.199999999999989</v>
      </c>
      <c r="H47" s="106"/>
      <c r="I47" s="81"/>
      <c r="J47" s="81"/>
      <c r="K47" s="84"/>
      <c r="L47" s="84"/>
      <c r="M47" s="84"/>
      <c r="N47" s="84"/>
      <c r="O47" s="89"/>
    </row>
    <row r="48" spans="1:15" ht="15.75" thickBot="1">
      <c r="A48" s="101"/>
      <c r="B48" s="85"/>
      <c r="C48" s="87"/>
      <c r="D48" s="45"/>
      <c r="E48" s="91"/>
      <c r="F48" s="92"/>
      <c r="G48" s="93"/>
      <c r="H48" s="108"/>
      <c r="I48" s="82"/>
      <c r="J48" s="82"/>
      <c r="K48" s="85"/>
      <c r="L48" s="85"/>
      <c r="M48" s="85"/>
      <c r="N48" s="87"/>
      <c r="O48" s="90"/>
    </row>
    <row r="49" spans="1:15" ht="15.75" thickBot="1">
      <c r="A49" s="100" t="s">
        <v>33</v>
      </c>
      <c r="B49" s="84">
        <v>180</v>
      </c>
      <c r="C49" s="115">
        <f>B49/0.692</f>
        <v>260.11560693641621</v>
      </c>
      <c r="D49" s="45">
        <v>1</v>
      </c>
      <c r="E49" s="44">
        <v>47.4</v>
      </c>
      <c r="F49" s="45">
        <v>60.2</v>
      </c>
      <c r="G49" s="45">
        <v>44.8</v>
      </c>
      <c r="H49" s="106">
        <v>238</v>
      </c>
      <c r="I49" s="81">
        <v>234</v>
      </c>
      <c r="J49" s="81">
        <v>231</v>
      </c>
      <c r="K49" s="84">
        <v>407</v>
      </c>
      <c r="L49" s="84">
        <v>412</v>
      </c>
      <c r="M49" s="84">
        <v>415</v>
      </c>
      <c r="N49" s="86"/>
      <c r="O49" s="88">
        <v>45650.854166666664</v>
      </c>
    </row>
    <row r="50" spans="1:15" ht="15.75" thickBot="1">
      <c r="A50" s="100"/>
      <c r="B50" s="84"/>
      <c r="C50" s="115"/>
      <c r="D50" s="45">
        <v>2</v>
      </c>
      <c r="E50" s="45">
        <v>7.3</v>
      </c>
      <c r="F50" s="45">
        <v>19.5</v>
      </c>
      <c r="G50" s="45">
        <v>13.6</v>
      </c>
      <c r="H50" s="106"/>
      <c r="I50" s="81"/>
      <c r="J50" s="81"/>
      <c r="K50" s="84"/>
      <c r="L50" s="84"/>
      <c r="M50" s="84"/>
      <c r="N50" s="84"/>
      <c r="O50" s="89"/>
    </row>
    <row r="51" spans="1:15" ht="15.75" thickBot="1">
      <c r="A51" s="100"/>
      <c r="B51" s="84"/>
      <c r="C51" s="115"/>
      <c r="D51" s="45">
        <v>3</v>
      </c>
      <c r="E51" s="45">
        <v>9.5</v>
      </c>
      <c r="F51" s="45">
        <v>0.9</v>
      </c>
      <c r="G51" s="45">
        <v>8.4</v>
      </c>
      <c r="H51" s="106"/>
      <c r="I51" s="81"/>
      <c r="J51" s="81"/>
      <c r="K51" s="84"/>
      <c r="L51" s="84"/>
      <c r="M51" s="84"/>
      <c r="N51" s="84"/>
      <c r="O51" s="89"/>
    </row>
    <row r="52" spans="1:15" ht="15.75" thickBot="1">
      <c r="A52" s="100"/>
      <c r="B52" s="84"/>
      <c r="C52" s="115"/>
      <c r="D52" s="45">
        <v>4</v>
      </c>
      <c r="E52" s="45">
        <v>15.6</v>
      </c>
      <c r="F52" s="46">
        <v>24.4</v>
      </c>
      <c r="G52" s="46">
        <v>44.5</v>
      </c>
      <c r="H52" s="106"/>
      <c r="I52" s="81"/>
      <c r="J52" s="81"/>
      <c r="K52" s="84"/>
      <c r="L52" s="84"/>
      <c r="M52" s="84"/>
      <c r="N52" s="84"/>
      <c r="O52" s="89"/>
    </row>
    <row r="53" spans="1:15" ht="15.75" thickBot="1">
      <c r="A53" s="100"/>
      <c r="B53" s="84"/>
      <c r="C53" s="115"/>
      <c r="D53" s="45" t="s">
        <v>21</v>
      </c>
      <c r="E53" s="77">
        <f>SUM(E49:E52)</f>
        <v>79.799999999999983</v>
      </c>
      <c r="F53" s="77">
        <f t="shared" ref="F53:G53" si="6">SUM(F49:F52)</f>
        <v>105</v>
      </c>
      <c r="G53" s="77">
        <f t="shared" si="6"/>
        <v>111.3</v>
      </c>
      <c r="H53" s="106"/>
      <c r="I53" s="81"/>
      <c r="J53" s="81"/>
      <c r="K53" s="84"/>
      <c r="L53" s="84"/>
      <c r="M53" s="84"/>
      <c r="N53" s="84"/>
      <c r="O53" s="89"/>
    </row>
    <row r="54" spans="1:15" ht="15.75" thickBot="1">
      <c r="A54" s="101"/>
      <c r="B54" s="85"/>
      <c r="C54" s="145"/>
      <c r="D54" s="45"/>
      <c r="E54" s="91"/>
      <c r="F54" s="92"/>
      <c r="G54" s="93"/>
      <c r="H54" s="108"/>
      <c r="I54" s="82"/>
      <c r="J54" s="82"/>
      <c r="K54" s="85"/>
      <c r="L54" s="85"/>
      <c r="M54" s="85"/>
      <c r="N54" s="87"/>
      <c r="O54" s="90"/>
    </row>
    <row r="55" spans="1:15" ht="15.75" thickBot="1">
      <c r="A55" s="99" t="s">
        <v>34</v>
      </c>
      <c r="B55" s="83">
        <v>250</v>
      </c>
      <c r="C55" s="114">
        <f>B55/0.692</f>
        <v>361.27167630057806</v>
      </c>
      <c r="D55" s="45">
        <v>1</v>
      </c>
      <c r="E55" s="45">
        <v>22.4</v>
      </c>
      <c r="F55" s="45">
        <v>10.9</v>
      </c>
      <c r="G55" s="45">
        <v>16.399999999999999</v>
      </c>
      <c r="H55" s="116">
        <v>235</v>
      </c>
      <c r="I55" s="80">
        <v>238</v>
      </c>
      <c r="J55" s="80">
        <v>233</v>
      </c>
      <c r="K55" s="83">
        <v>413</v>
      </c>
      <c r="L55" s="83">
        <v>412</v>
      </c>
      <c r="M55" s="83">
        <v>413</v>
      </c>
      <c r="N55" s="86"/>
      <c r="O55" s="88">
        <v>45649.854166666664</v>
      </c>
    </row>
    <row r="56" spans="1:15" ht="15.75" thickBot="1">
      <c r="A56" s="100"/>
      <c r="B56" s="84"/>
      <c r="C56" s="115"/>
      <c r="D56" s="45">
        <v>2</v>
      </c>
      <c r="E56" s="45">
        <v>7.6</v>
      </c>
      <c r="F56" s="45">
        <v>11.3</v>
      </c>
      <c r="G56" s="45">
        <v>18.100000000000001</v>
      </c>
      <c r="H56" s="106"/>
      <c r="I56" s="81"/>
      <c r="J56" s="81"/>
      <c r="K56" s="84"/>
      <c r="L56" s="84"/>
      <c r="M56" s="84"/>
      <c r="N56" s="84"/>
      <c r="O56" s="89"/>
    </row>
    <row r="57" spans="1:15" ht="15.75" thickBot="1">
      <c r="A57" s="100"/>
      <c r="B57" s="84"/>
      <c r="C57" s="115"/>
      <c r="D57" s="45">
        <v>3</v>
      </c>
      <c r="E57" s="45">
        <v>30.6</v>
      </c>
      <c r="F57" s="45">
        <v>21.6</v>
      </c>
      <c r="G57" s="45">
        <v>36.799999999999997</v>
      </c>
      <c r="H57" s="106"/>
      <c r="I57" s="81"/>
      <c r="J57" s="81"/>
      <c r="K57" s="84"/>
      <c r="L57" s="84"/>
      <c r="M57" s="84"/>
      <c r="N57" s="84"/>
      <c r="O57" s="89"/>
    </row>
    <row r="58" spans="1:15" ht="15.75" thickBot="1">
      <c r="A58" s="100"/>
      <c r="B58" s="84"/>
      <c r="C58" s="115"/>
      <c r="D58" s="45">
        <v>4</v>
      </c>
      <c r="E58" s="45">
        <v>19.8</v>
      </c>
      <c r="F58" s="46">
        <v>37.5</v>
      </c>
      <c r="G58" s="46">
        <v>24.3</v>
      </c>
      <c r="H58" s="106"/>
      <c r="I58" s="81"/>
      <c r="J58" s="81"/>
      <c r="K58" s="84"/>
      <c r="L58" s="84"/>
      <c r="M58" s="84"/>
      <c r="N58" s="84"/>
      <c r="O58" s="89"/>
    </row>
    <row r="59" spans="1:15" ht="15.75" thickBot="1">
      <c r="A59" s="100"/>
      <c r="B59" s="84"/>
      <c r="C59" s="115"/>
      <c r="D59" s="45" t="s">
        <v>21</v>
      </c>
      <c r="E59" s="77">
        <f>SUM(E55:E58)</f>
        <v>80.400000000000006</v>
      </c>
      <c r="F59" s="77">
        <f t="shared" ref="F59:G59" si="7">SUM(F55:F58)</f>
        <v>81.300000000000011</v>
      </c>
      <c r="G59" s="77">
        <f t="shared" si="7"/>
        <v>95.6</v>
      </c>
      <c r="H59" s="106"/>
      <c r="I59" s="81"/>
      <c r="J59" s="81"/>
      <c r="K59" s="84"/>
      <c r="L59" s="84"/>
      <c r="M59" s="84"/>
      <c r="N59" s="84"/>
      <c r="O59" s="89"/>
    </row>
    <row r="60" spans="1:15" ht="14.25" customHeight="1" thickBot="1">
      <c r="A60" s="101"/>
      <c r="B60" s="85"/>
      <c r="C60" s="145"/>
      <c r="D60" s="45"/>
      <c r="E60" s="91"/>
      <c r="F60" s="92"/>
      <c r="G60" s="93"/>
      <c r="H60" s="108"/>
      <c r="I60" s="82"/>
      <c r="J60" s="82"/>
      <c r="K60" s="85"/>
      <c r="L60" s="85"/>
      <c r="M60" s="85"/>
      <c r="N60" s="87"/>
      <c r="O60" s="90"/>
    </row>
    <row r="61" spans="1:15" ht="15.75" thickBot="1">
      <c r="A61" s="100" t="s">
        <v>35</v>
      </c>
      <c r="B61" s="84">
        <v>100</v>
      </c>
      <c r="C61" s="86" t="s">
        <v>36</v>
      </c>
      <c r="D61" s="45">
        <v>1</v>
      </c>
      <c r="E61" s="44">
        <v>24.8</v>
      </c>
      <c r="F61" s="45">
        <v>12.9</v>
      </c>
      <c r="G61" s="45">
        <v>8.9</v>
      </c>
      <c r="H61" s="116">
        <v>231</v>
      </c>
      <c r="I61" s="80">
        <v>234</v>
      </c>
      <c r="J61" s="80">
        <v>235</v>
      </c>
      <c r="K61" s="83">
        <v>404</v>
      </c>
      <c r="L61" s="83">
        <v>408</v>
      </c>
      <c r="M61" s="83">
        <v>404</v>
      </c>
      <c r="N61" s="165"/>
      <c r="O61" s="88">
        <v>45645.4375</v>
      </c>
    </row>
    <row r="62" spans="1:15" ht="15.75" thickBot="1">
      <c r="A62" s="100"/>
      <c r="B62" s="84"/>
      <c r="C62" s="84"/>
      <c r="D62" s="45">
        <v>2</v>
      </c>
      <c r="E62" s="45">
        <v>9.4</v>
      </c>
      <c r="F62" s="45">
        <v>17.3</v>
      </c>
      <c r="G62" s="45">
        <v>17.399999999999999</v>
      </c>
      <c r="H62" s="106"/>
      <c r="I62" s="81"/>
      <c r="J62" s="81"/>
      <c r="K62" s="84"/>
      <c r="L62" s="84"/>
      <c r="M62" s="84"/>
      <c r="N62" s="84"/>
      <c r="O62" s="89"/>
    </row>
    <row r="63" spans="1:15" ht="15.75" thickBot="1">
      <c r="A63" s="100"/>
      <c r="B63" s="84"/>
      <c r="C63" s="84"/>
      <c r="D63" s="45">
        <v>3</v>
      </c>
      <c r="E63" s="45">
        <v>0</v>
      </c>
      <c r="F63" s="45">
        <v>10.1</v>
      </c>
      <c r="G63" s="45">
        <v>9.4</v>
      </c>
      <c r="H63" s="106"/>
      <c r="I63" s="81"/>
      <c r="J63" s="81"/>
      <c r="K63" s="84"/>
      <c r="L63" s="84"/>
      <c r="M63" s="84"/>
      <c r="N63" s="84"/>
      <c r="O63" s="89"/>
    </row>
    <row r="64" spans="1:15" ht="15.75" thickBot="1">
      <c r="A64" s="100"/>
      <c r="B64" s="84"/>
      <c r="C64" s="84"/>
      <c r="D64" s="45">
        <v>4</v>
      </c>
      <c r="E64" s="45">
        <v>14</v>
      </c>
      <c r="F64" s="46">
        <v>14.5</v>
      </c>
      <c r="G64" s="46">
        <v>15.5</v>
      </c>
      <c r="H64" s="106"/>
      <c r="I64" s="81"/>
      <c r="J64" s="81"/>
      <c r="K64" s="84"/>
      <c r="L64" s="84"/>
      <c r="M64" s="84"/>
      <c r="N64" s="84"/>
      <c r="O64" s="89"/>
    </row>
    <row r="65" spans="1:15" ht="15.75" thickBot="1">
      <c r="A65" s="100"/>
      <c r="B65" s="84"/>
      <c r="C65" s="84"/>
      <c r="D65" s="45" t="s">
        <v>21</v>
      </c>
      <c r="E65" s="77">
        <f>SUM(E61:E64)</f>
        <v>48.2</v>
      </c>
      <c r="F65" s="77">
        <f t="shared" ref="F65:G65" si="8">SUM(F61:F64)</f>
        <v>54.800000000000004</v>
      </c>
      <c r="G65" s="77">
        <f t="shared" si="8"/>
        <v>51.199999999999996</v>
      </c>
      <c r="H65" s="106"/>
      <c r="I65" s="81"/>
      <c r="J65" s="81"/>
      <c r="K65" s="84"/>
      <c r="L65" s="84"/>
      <c r="M65" s="84"/>
      <c r="N65" s="84"/>
      <c r="O65" s="89"/>
    </row>
    <row r="66" spans="1:15" ht="15.75" thickBot="1">
      <c r="A66" s="101"/>
      <c r="B66" s="85"/>
      <c r="C66" s="87"/>
      <c r="D66" s="45"/>
      <c r="E66" s="91"/>
      <c r="F66" s="92"/>
      <c r="G66" s="93"/>
      <c r="H66" s="108"/>
      <c r="I66" s="82"/>
      <c r="J66" s="82"/>
      <c r="K66" s="85"/>
      <c r="L66" s="85"/>
      <c r="M66" s="85"/>
      <c r="N66" s="87"/>
      <c r="O66" s="90"/>
    </row>
    <row r="67" spans="1:15" ht="15.75" thickBot="1">
      <c r="A67" s="100" t="s">
        <v>37</v>
      </c>
      <c r="B67" s="84">
        <v>250</v>
      </c>
      <c r="C67" s="84" t="s">
        <v>38</v>
      </c>
      <c r="D67" s="45">
        <v>1</v>
      </c>
      <c r="E67" s="44">
        <v>0</v>
      </c>
      <c r="F67" s="45">
        <v>0</v>
      </c>
      <c r="G67" s="45">
        <v>0</v>
      </c>
      <c r="H67" s="106">
        <v>234</v>
      </c>
      <c r="I67" s="80">
        <v>241</v>
      </c>
      <c r="J67" s="81">
        <v>233</v>
      </c>
      <c r="K67" s="84">
        <v>416</v>
      </c>
      <c r="L67" s="84">
        <v>413</v>
      </c>
      <c r="M67" s="84">
        <v>411</v>
      </c>
      <c r="N67" s="84"/>
      <c r="O67" s="88">
        <v>45646.458333333336</v>
      </c>
    </row>
    <row r="68" spans="1:15" ht="15.75" thickBot="1">
      <c r="A68" s="100"/>
      <c r="B68" s="84"/>
      <c r="C68" s="84"/>
      <c r="D68" s="45">
        <v>2</v>
      </c>
      <c r="E68" s="45">
        <v>36.799999999999997</v>
      </c>
      <c r="F68" s="45">
        <v>22.8</v>
      </c>
      <c r="G68" s="45">
        <v>59.4</v>
      </c>
      <c r="H68" s="106"/>
      <c r="I68" s="81"/>
      <c r="J68" s="81"/>
      <c r="K68" s="84"/>
      <c r="L68" s="84"/>
      <c r="M68" s="84"/>
      <c r="N68" s="84"/>
      <c r="O68" s="89"/>
    </row>
    <row r="69" spans="1:15" ht="15.75" thickBot="1">
      <c r="A69" s="100"/>
      <c r="B69" s="84"/>
      <c r="C69" s="84"/>
      <c r="D69" s="45">
        <v>3</v>
      </c>
      <c r="E69" s="45">
        <v>0.5</v>
      </c>
      <c r="F69" s="45">
        <v>6.2</v>
      </c>
      <c r="G69" s="45">
        <v>4.2</v>
      </c>
      <c r="H69" s="106"/>
      <c r="I69" s="81"/>
      <c r="J69" s="81"/>
      <c r="K69" s="84"/>
      <c r="L69" s="84"/>
      <c r="M69" s="84"/>
      <c r="N69" s="84"/>
      <c r="O69" s="89"/>
    </row>
    <row r="70" spans="1:15" ht="15.75" thickBot="1">
      <c r="A70" s="100"/>
      <c r="B70" s="84"/>
      <c r="C70" s="84"/>
      <c r="D70" s="45">
        <v>4</v>
      </c>
      <c r="E70" s="47">
        <v>6.5</v>
      </c>
      <c r="F70" s="47">
        <v>0</v>
      </c>
      <c r="G70" s="47">
        <v>0</v>
      </c>
      <c r="H70" s="106"/>
      <c r="I70" s="81"/>
      <c r="J70" s="81"/>
      <c r="K70" s="84"/>
      <c r="L70" s="84"/>
      <c r="M70" s="84"/>
      <c r="N70" s="84"/>
      <c r="O70" s="89"/>
    </row>
    <row r="71" spans="1:15" ht="15.75" thickBot="1">
      <c r="A71" s="100"/>
      <c r="B71" s="84"/>
      <c r="C71" s="84"/>
      <c r="D71" s="45"/>
      <c r="E71" s="43"/>
      <c r="F71" s="44"/>
      <c r="G71" s="44"/>
      <c r="H71" s="106"/>
      <c r="I71" s="81"/>
      <c r="J71" s="81"/>
      <c r="K71" s="84"/>
      <c r="L71" s="84"/>
      <c r="M71" s="84"/>
      <c r="N71" s="84"/>
      <c r="O71" s="89"/>
    </row>
    <row r="72" spans="1:15" ht="15.75" thickBot="1">
      <c r="A72" s="100"/>
      <c r="B72" s="84"/>
      <c r="C72" s="84"/>
      <c r="D72" s="45" t="s">
        <v>21</v>
      </c>
      <c r="E72" s="77">
        <f>SUM(E67:E71)</f>
        <v>43.8</v>
      </c>
      <c r="F72" s="77">
        <f t="shared" ref="F72:G72" si="9">SUM(F67:F71)</f>
        <v>29</v>
      </c>
      <c r="G72" s="77">
        <f t="shared" si="9"/>
        <v>63.6</v>
      </c>
      <c r="H72" s="106"/>
      <c r="I72" s="81"/>
      <c r="J72" s="81"/>
      <c r="K72" s="84"/>
      <c r="L72" s="84"/>
      <c r="M72" s="84"/>
      <c r="N72" s="84"/>
      <c r="O72" s="89"/>
    </row>
    <row r="73" spans="1:15" ht="15.75" thickBot="1">
      <c r="A73" s="101"/>
      <c r="B73" s="85"/>
      <c r="C73" s="87"/>
      <c r="D73" s="45"/>
      <c r="E73" s="91"/>
      <c r="F73" s="92"/>
      <c r="G73" s="93"/>
      <c r="H73" s="108"/>
      <c r="I73" s="82"/>
      <c r="J73" s="82"/>
      <c r="K73" s="85"/>
      <c r="L73" s="85"/>
      <c r="M73" s="85"/>
      <c r="N73" s="87"/>
      <c r="O73" s="90"/>
    </row>
    <row r="74" spans="1:15" ht="15.75" thickBot="1">
      <c r="A74" s="100" t="s">
        <v>79</v>
      </c>
      <c r="B74" s="100">
        <v>160</v>
      </c>
      <c r="C74" s="100">
        <v>231</v>
      </c>
      <c r="D74" s="48">
        <v>1</v>
      </c>
      <c r="E74" s="49">
        <v>0</v>
      </c>
      <c r="F74" s="48">
        <v>0</v>
      </c>
      <c r="G74" s="48">
        <v>1.1000000000000001</v>
      </c>
      <c r="H74" s="100">
        <v>237</v>
      </c>
      <c r="I74" s="118">
        <v>235</v>
      </c>
      <c r="J74" s="119">
        <v>235</v>
      </c>
      <c r="K74" s="100">
        <v>410</v>
      </c>
      <c r="L74" s="100">
        <v>411</v>
      </c>
      <c r="M74" s="100">
        <v>410</v>
      </c>
      <c r="N74" s="100"/>
      <c r="O74" s="213">
        <v>45645.427083333336</v>
      </c>
    </row>
    <row r="75" spans="1:15" ht="15.75" thickBot="1">
      <c r="A75" s="100"/>
      <c r="B75" s="100"/>
      <c r="C75" s="100"/>
      <c r="D75" s="48" t="s">
        <v>21</v>
      </c>
      <c r="E75" s="77">
        <f>SUM(E74:E74)</f>
        <v>0</v>
      </c>
      <c r="F75" s="77">
        <f t="shared" ref="F75:G75" si="10">SUM(F74:F74)</f>
        <v>0</v>
      </c>
      <c r="G75" s="77">
        <f t="shared" si="10"/>
        <v>1.1000000000000001</v>
      </c>
      <c r="H75" s="100"/>
      <c r="I75" s="119"/>
      <c r="J75" s="119"/>
      <c r="K75" s="100"/>
      <c r="L75" s="100"/>
      <c r="M75" s="100"/>
      <c r="N75" s="100"/>
      <c r="O75" s="214"/>
    </row>
    <row r="76" spans="1:15" ht="15.75" thickBot="1">
      <c r="A76" s="101"/>
      <c r="B76" s="117"/>
      <c r="C76" s="101"/>
      <c r="D76" s="48"/>
      <c r="E76" s="121"/>
      <c r="F76" s="122"/>
      <c r="G76" s="123"/>
      <c r="H76" s="117"/>
      <c r="I76" s="120"/>
      <c r="J76" s="120"/>
      <c r="K76" s="117"/>
      <c r="L76" s="117"/>
      <c r="M76" s="117"/>
      <c r="N76" s="101"/>
      <c r="O76" s="215"/>
    </row>
    <row r="77" spans="1:15" ht="15.75" thickBot="1">
      <c r="A77" s="100" t="s">
        <v>39</v>
      </c>
      <c r="B77" s="84">
        <v>250</v>
      </c>
      <c r="C77" s="86" t="s">
        <v>32</v>
      </c>
      <c r="D77" s="45">
        <v>1</v>
      </c>
      <c r="E77" s="44">
        <v>27.6</v>
      </c>
      <c r="F77" s="45">
        <v>13.9</v>
      </c>
      <c r="G77" s="45">
        <v>26.4</v>
      </c>
      <c r="H77" s="106">
        <v>233</v>
      </c>
      <c r="I77" s="81">
        <v>234</v>
      </c>
      <c r="J77" s="81">
        <v>233</v>
      </c>
      <c r="K77" s="84">
        <v>413</v>
      </c>
      <c r="L77" s="84">
        <v>410</v>
      </c>
      <c r="M77" s="84">
        <v>409</v>
      </c>
      <c r="N77" s="86"/>
      <c r="O77" s="88">
        <v>45645.475694444445</v>
      </c>
    </row>
    <row r="78" spans="1:15" ht="15.75" thickBot="1">
      <c r="A78" s="100"/>
      <c r="B78" s="84"/>
      <c r="C78" s="84"/>
      <c r="D78" s="45">
        <v>2</v>
      </c>
      <c r="E78" s="45">
        <v>14.8</v>
      </c>
      <c r="F78" s="45">
        <v>13.9</v>
      </c>
      <c r="G78" s="45">
        <v>7.9</v>
      </c>
      <c r="H78" s="106"/>
      <c r="I78" s="81"/>
      <c r="J78" s="81"/>
      <c r="K78" s="84"/>
      <c r="L78" s="84"/>
      <c r="M78" s="84"/>
      <c r="N78" s="84"/>
      <c r="O78" s="89"/>
    </row>
    <row r="79" spans="1:15" ht="15.75" thickBot="1">
      <c r="A79" s="100"/>
      <c r="B79" s="84"/>
      <c r="C79" s="84"/>
      <c r="D79" s="45">
        <v>3</v>
      </c>
      <c r="E79" s="45">
        <v>7.4</v>
      </c>
      <c r="F79" s="45">
        <v>0</v>
      </c>
      <c r="G79" s="45">
        <v>0</v>
      </c>
      <c r="H79" s="106"/>
      <c r="I79" s="81"/>
      <c r="J79" s="81"/>
      <c r="K79" s="84"/>
      <c r="L79" s="84"/>
      <c r="M79" s="84"/>
      <c r="N79" s="84"/>
      <c r="O79" s="89"/>
    </row>
    <row r="80" spans="1:15" ht="15.75" thickBot="1">
      <c r="A80" s="100"/>
      <c r="B80" s="84"/>
      <c r="C80" s="84"/>
      <c r="D80" s="45" t="s">
        <v>21</v>
      </c>
      <c r="E80" s="77">
        <f>SUM(E77:E79)</f>
        <v>49.800000000000004</v>
      </c>
      <c r="F80" s="77">
        <f t="shared" ref="F80:G80" si="11">SUM(F77:F79)</f>
        <v>27.8</v>
      </c>
      <c r="G80" s="77">
        <f t="shared" si="11"/>
        <v>34.299999999999997</v>
      </c>
      <c r="H80" s="106"/>
      <c r="I80" s="81"/>
      <c r="J80" s="81"/>
      <c r="K80" s="84"/>
      <c r="L80" s="84"/>
      <c r="M80" s="84"/>
      <c r="N80" s="84"/>
      <c r="O80" s="89"/>
    </row>
    <row r="81" spans="1:15" ht="15.75" thickBot="1">
      <c r="A81" s="101"/>
      <c r="B81" s="85"/>
      <c r="C81" s="87"/>
      <c r="D81" s="45"/>
      <c r="E81" s="91"/>
      <c r="F81" s="92"/>
      <c r="G81" s="93"/>
      <c r="H81" s="108"/>
      <c r="I81" s="82"/>
      <c r="J81" s="82"/>
      <c r="K81" s="85"/>
      <c r="L81" s="85"/>
      <c r="M81" s="85"/>
      <c r="N81" s="87"/>
      <c r="O81" s="90"/>
    </row>
    <row r="82" spans="1:15" ht="15.75" thickBot="1">
      <c r="A82" s="99" t="s">
        <v>40</v>
      </c>
      <c r="B82" s="83">
        <v>63</v>
      </c>
      <c r="C82" s="114">
        <f>B82/0.692</f>
        <v>91.040462427745666</v>
      </c>
      <c r="D82" s="45">
        <v>1</v>
      </c>
      <c r="E82" s="45">
        <v>10.5</v>
      </c>
      <c r="F82" s="45">
        <v>9</v>
      </c>
      <c r="G82" s="45">
        <v>10.6</v>
      </c>
      <c r="H82" s="116">
        <v>229</v>
      </c>
      <c r="I82" s="80">
        <v>226</v>
      </c>
      <c r="J82" s="80">
        <v>228</v>
      </c>
      <c r="K82" s="83">
        <v>394</v>
      </c>
      <c r="L82" s="83">
        <v>395</v>
      </c>
      <c r="M82" s="83">
        <v>399</v>
      </c>
      <c r="N82" s="86"/>
      <c r="O82" s="88">
        <v>45645.615277777775</v>
      </c>
    </row>
    <row r="83" spans="1:15" ht="15.75" thickBot="1">
      <c r="A83" s="100"/>
      <c r="B83" s="84"/>
      <c r="C83" s="115"/>
      <c r="D83" s="45">
        <v>2</v>
      </c>
      <c r="E83" s="45">
        <v>0</v>
      </c>
      <c r="F83" s="45">
        <v>0</v>
      </c>
      <c r="G83" s="45">
        <v>0</v>
      </c>
      <c r="H83" s="106"/>
      <c r="I83" s="81"/>
      <c r="J83" s="81"/>
      <c r="K83" s="84"/>
      <c r="L83" s="84"/>
      <c r="M83" s="84"/>
      <c r="N83" s="84"/>
      <c r="O83" s="89"/>
    </row>
    <row r="84" spans="1:15" ht="15.75" thickBot="1">
      <c r="A84" s="100"/>
      <c r="B84" s="84"/>
      <c r="C84" s="115"/>
      <c r="D84" s="45">
        <v>3</v>
      </c>
      <c r="E84" s="45">
        <v>0</v>
      </c>
      <c r="F84" s="45">
        <v>4</v>
      </c>
      <c r="G84" s="45">
        <v>0</v>
      </c>
      <c r="H84" s="106"/>
      <c r="I84" s="81"/>
      <c r="J84" s="81"/>
      <c r="K84" s="84"/>
      <c r="L84" s="84"/>
      <c r="M84" s="84"/>
      <c r="N84" s="84"/>
      <c r="O84" s="89"/>
    </row>
    <row r="85" spans="1:15" ht="15.75" thickBot="1">
      <c r="A85" s="100"/>
      <c r="B85" s="84"/>
      <c r="C85" s="115"/>
      <c r="D85" s="45" t="s">
        <v>21</v>
      </c>
      <c r="E85" s="77">
        <f>SUM(E82:E84)</f>
        <v>10.5</v>
      </c>
      <c r="F85" s="77">
        <f t="shared" ref="F85:G85" si="12">SUM(F82:F84)</f>
        <v>13</v>
      </c>
      <c r="G85" s="77">
        <f t="shared" si="12"/>
        <v>10.6</v>
      </c>
      <c r="H85" s="106"/>
      <c r="I85" s="81"/>
      <c r="J85" s="81"/>
      <c r="K85" s="84"/>
      <c r="L85" s="84"/>
      <c r="M85" s="84"/>
      <c r="N85" s="84"/>
      <c r="O85" s="89"/>
    </row>
    <row r="86" spans="1:15" ht="14.25" customHeight="1" thickBot="1">
      <c r="A86" s="100"/>
      <c r="B86" s="84"/>
      <c r="C86" s="115"/>
      <c r="D86" s="47"/>
      <c r="E86" s="111"/>
      <c r="F86" s="112"/>
      <c r="G86" s="113"/>
      <c r="H86" s="106"/>
      <c r="I86" s="81"/>
      <c r="J86" s="81"/>
      <c r="K86" s="84"/>
      <c r="L86" s="84"/>
      <c r="M86" s="84"/>
      <c r="N86" s="84"/>
      <c r="O86" s="89"/>
    </row>
    <row r="87" spans="1:15" ht="15.75" thickBot="1">
      <c r="A87" s="99" t="s">
        <v>81</v>
      </c>
      <c r="B87" s="83">
        <v>63</v>
      </c>
      <c r="C87" s="114">
        <f>B87/0.692</f>
        <v>91.040462427745666</v>
      </c>
      <c r="D87" s="43">
        <v>1</v>
      </c>
      <c r="E87" s="43"/>
      <c r="F87" s="43"/>
      <c r="G87" s="43"/>
      <c r="H87" s="116"/>
      <c r="I87" s="80"/>
      <c r="J87" s="80"/>
      <c r="K87" s="83"/>
      <c r="L87" s="83"/>
      <c r="M87" s="83"/>
      <c r="N87" s="86"/>
      <c r="O87" s="88" t="s">
        <v>88</v>
      </c>
    </row>
    <row r="88" spans="1:15" ht="15.75" thickBot="1">
      <c r="A88" s="100"/>
      <c r="B88" s="84"/>
      <c r="C88" s="115"/>
      <c r="D88" s="63">
        <v>2</v>
      </c>
      <c r="E88" s="63"/>
      <c r="F88" s="63"/>
      <c r="G88" s="63"/>
      <c r="H88" s="106"/>
      <c r="I88" s="81"/>
      <c r="J88" s="81"/>
      <c r="K88" s="84"/>
      <c r="L88" s="84"/>
      <c r="M88" s="84"/>
      <c r="N88" s="84"/>
      <c r="O88" s="89"/>
    </row>
    <row r="89" spans="1:15" ht="15.75" thickBot="1">
      <c r="A89" s="100"/>
      <c r="B89" s="84"/>
      <c r="C89" s="115"/>
      <c r="D89" s="63"/>
      <c r="E89" s="63"/>
      <c r="F89" s="63"/>
      <c r="G89" s="63"/>
      <c r="H89" s="106"/>
      <c r="I89" s="81"/>
      <c r="J89" s="81"/>
      <c r="K89" s="84"/>
      <c r="L89" s="84"/>
      <c r="M89" s="84"/>
      <c r="N89" s="84"/>
      <c r="O89" s="89"/>
    </row>
    <row r="90" spans="1:15" ht="15.75" thickBot="1">
      <c r="A90" s="100"/>
      <c r="B90" s="84"/>
      <c r="C90" s="115"/>
      <c r="D90" s="63" t="s">
        <v>21</v>
      </c>
      <c r="E90" s="77">
        <f>SUM(E87:E89)</f>
        <v>0</v>
      </c>
      <c r="F90" s="77">
        <f t="shared" ref="F90:G90" si="13">SUM(F87:F89)</f>
        <v>0</v>
      </c>
      <c r="G90" s="77">
        <f t="shared" si="13"/>
        <v>0</v>
      </c>
      <c r="H90" s="106"/>
      <c r="I90" s="81"/>
      <c r="J90" s="81"/>
      <c r="K90" s="84"/>
      <c r="L90" s="84"/>
      <c r="M90" s="84"/>
      <c r="N90" s="84"/>
      <c r="O90" s="89"/>
    </row>
    <row r="91" spans="1:15" ht="14.25" customHeight="1" thickBot="1">
      <c r="A91" s="157"/>
      <c r="B91" s="109"/>
      <c r="C91" s="158"/>
      <c r="D91" s="66"/>
      <c r="E91" s="111"/>
      <c r="F91" s="112"/>
      <c r="G91" s="113"/>
      <c r="H91" s="159"/>
      <c r="I91" s="160"/>
      <c r="J91" s="160"/>
      <c r="K91" s="109"/>
      <c r="L91" s="109"/>
      <c r="M91" s="109"/>
      <c r="N91" s="109"/>
      <c r="O91" s="110"/>
    </row>
    <row r="92" spans="1:15" ht="15.75" thickBot="1">
      <c r="A92" s="99" t="s">
        <v>82</v>
      </c>
      <c r="B92" s="83">
        <v>63</v>
      </c>
      <c r="C92" s="114">
        <f>B92/0.692</f>
        <v>91.040462427745666</v>
      </c>
      <c r="D92" s="43">
        <v>1</v>
      </c>
      <c r="E92" s="43"/>
      <c r="F92" s="43"/>
      <c r="G92" s="43"/>
      <c r="H92" s="116"/>
      <c r="I92" s="80"/>
      <c r="J92" s="80"/>
      <c r="K92" s="83"/>
      <c r="L92" s="83"/>
      <c r="M92" s="83"/>
      <c r="N92" s="86"/>
      <c r="O92" s="88" t="s">
        <v>88</v>
      </c>
    </row>
    <row r="93" spans="1:15" ht="15.75" thickBot="1">
      <c r="A93" s="100"/>
      <c r="B93" s="84"/>
      <c r="C93" s="115"/>
      <c r="D93" s="63">
        <v>2</v>
      </c>
      <c r="E93" s="63"/>
      <c r="F93" s="63"/>
      <c r="G93" s="63"/>
      <c r="H93" s="106"/>
      <c r="I93" s="81"/>
      <c r="J93" s="81"/>
      <c r="K93" s="84"/>
      <c r="L93" s="84"/>
      <c r="M93" s="84"/>
      <c r="N93" s="84"/>
      <c r="O93" s="89"/>
    </row>
    <row r="94" spans="1:15" ht="15.75" thickBot="1">
      <c r="A94" s="100"/>
      <c r="B94" s="84"/>
      <c r="C94" s="115"/>
      <c r="D94" s="63"/>
      <c r="E94" s="63"/>
      <c r="F94" s="63"/>
      <c r="G94" s="63"/>
      <c r="H94" s="106"/>
      <c r="I94" s="81"/>
      <c r="J94" s="81"/>
      <c r="K94" s="84"/>
      <c r="L94" s="84"/>
      <c r="M94" s="84"/>
      <c r="N94" s="84"/>
      <c r="O94" s="89"/>
    </row>
    <row r="95" spans="1:15" ht="15.75" thickBot="1">
      <c r="A95" s="100"/>
      <c r="B95" s="84"/>
      <c r="C95" s="115"/>
      <c r="D95" s="63" t="s">
        <v>21</v>
      </c>
      <c r="E95" s="77">
        <f>SUM(E92:E94)</f>
        <v>0</v>
      </c>
      <c r="F95" s="77">
        <f t="shared" ref="F95:G95" si="14">SUM(F92:F94)</f>
        <v>0</v>
      </c>
      <c r="G95" s="77">
        <f t="shared" si="14"/>
        <v>0</v>
      </c>
      <c r="H95" s="106"/>
      <c r="I95" s="81"/>
      <c r="J95" s="81"/>
      <c r="K95" s="84"/>
      <c r="L95" s="84"/>
      <c r="M95" s="84"/>
      <c r="N95" s="84"/>
      <c r="O95" s="89"/>
    </row>
    <row r="96" spans="1:15" ht="14.25" customHeight="1">
      <c r="A96" s="100"/>
      <c r="B96" s="84"/>
      <c r="C96" s="115"/>
      <c r="D96" s="66"/>
      <c r="E96" s="111"/>
      <c r="F96" s="112"/>
      <c r="G96" s="113"/>
      <c r="H96" s="106"/>
      <c r="I96" s="81"/>
      <c r="J96" s="81"/>
      <c r="K96" s="84"/>
      <c r="L96" s="84"/>
      <c r="M96" s="84"/>
      <c r="N96" s="84"/>
      <c r="O96" s="89"/>
    </row>
    <row r="97" spans="1:15" ht="15.75" thickBot="1">
      <c r="A97" s="161" t="s">
        <v>41</v>
      </c>
      <c r="B97" s="162">
        <v>250</v>
      </c>
      <c r="C97" s="162">
        <v>360</v>
      </c>
      <c r="D97" s="64">
        <v>1</v>
      </c>
      <c r="E97" s="64">
        <v>17.899999999999999</v>
      </c>
      <c r="F97" s="64">
        <v>13.1</v>
      </c>
      <c r="G97" s="64">
        <v>20.7</v>
      </c>
      <c r="H97" s="163">
        <v>224</v>
      </c>
      <c r="I97" s="164">
        <v>224</v>
      </c>
      <c r="J97" s="164">
        <v>227</v>
      </c>
      <c r="K97" s="162">
        <v>389</v>
      </c>
      <c r="L97" s="162">
        <v>390</v>
      </c>
      <c r="M97" s="162">
        <v>389</v>
      </c>
      <c r="N97" s="162"/>
      <c r="O97" s="210">
        <v>45645.635416666664</v>
      </c>
    </row>
    <row r="98" spans="1:15" ht="15.75" thickBot="1">
      <c r="A98" s="100"/>
      <c r="B98" s="84"/>
      <c r="C98" s="84"/>
      <c r="D98" s="61">
        <v>2</v>
      </c>
      <c r="E98" s="61">
        <v>1.1000000000000001</v>
      </c>
      <c r="F98" s="61">
        <v>10.9</v>
      </c>
      <c r="G98" s="61">
        <v>0</v>
      </c>
      <c r="H98" s="106"/>
      <c r="I98" s="81"/>
      <c r="J98" s="81"/>
      <c r="K98" s="84"/>
      <c r="L98" s="84"/>
      <c r="M98" s="84"/>
      <c r="N98" s="84"/>
      <c r="O98" s="211"/>
    </row>
    <row r="99" spans="1:15" ht="15.75" thickBot="1">
      <c r="A99" s="100"/>
      <c r="B99" s="84"/>
      <c r="C99" s="84"/>
      <c r="D99" s="61">
        <v>3</v>
      </c>
      <c r="E99" s="61">
        <v>8.1</v>
      </c>
      <c r="F99" s="61">
        <v>4.5</v>
      </c>
      <c r="G99" s="61">
        <v>8.3000000000000007</v>
      </c>
      <c r="H99" s="106"/>
      <c r="I99" s="81"/>
      <c r="J99" s="81"/>
      <c r="K99" s="84"/>
      <c r="L99" s="84"/>
      <c r="M99" s="84"/>
      <c r="N99" s="84"/>
      <c r="O99" s="211"/>
    </row>
    <row r="100" spans="1:15" ht="15.75" thickBot="1">
      <c r="A100" s="100"/>
      <c r="B100" s="84"/>
      <c r="C100" s="84"/>
      <c r="D100" s="61">
        <v>4</v>
      </c>
      <c r="E100" s="43">
        <v>9.4</v>
      </c>
      <c r="F100" s="46">
        <v>5.7</v>
      </c>
      <c r="G100" s="46">
        <v>3.4</v>
      </c>
      <c r="H100" s="106"/>
      <c r="I100" s="81"/>
      <c r="J100" s="81"/>
      <c r="K100" s="84"/>
      <c r="L100" s="84"/>
      <c r="M100" s="84"/>
      <c r="N100" s="84"/>
      <c r="O100" s="211"/>
    </row>
    <row r="101" spans="1:15" ht="15.75" thickBot="1">
      <c r="A101" s="100"/>
      <c r="B101" s="84"/>
      <c r="C101" s="84"/>
      <c r="D101" s="61">
        <v>5</v>
      </c>
      <c r="E101" s="61">
        <v>0.8</v>
      </c>
      <c r="F101" s="46">
        <v>0.9</v>
      </c>
      <c r="G101" s="46">
        <v>1.4</v>
      </c>
      <c r="H101" s="106"/>
      <c r="I101" s="81"/>
      <c r="J101" s="81"/>
      <c r="K101" s="84"/>
      <c r="L101" s="84"/>
      <c r="M101" s="84"/>
      <c r="N101" s="84"/>
      <c r="O101" s="211"/>
    </row>
    <row r="102" spans="1:15" ht="15.75" thickBot="1">
      <c r="A102" s="100"/>
      <c r="B102" s="84"/>
      <c r="C102" s="84"/>
      <c r="D102" s="61">
        <v>6</v>
      </c>
      <c r="E102" s="61">
        <v>25.4</v>
      </c>
      <c r="F102" s="46">
        <v>18.100000000000001</v>
      </c>
      <c r="G102" s="46">
        <v>21.5</v>
      </c>
      <c r="H102" s="106"/>
      <c r="I102" s="81"/>
      <c r="J102" s="81"/>
      <c r="K102" s="84"/>
      <c r="L102" s="84"/>
      <c r="M102" s="84"/>
      <c r="N102" s="84"/>
      <c r="O102" s="211"/>
    </row>
    <row r="103" spans="1:15" ht="15.75" thickBot="1">
      <c r="A103" s="100"/>
      <c r="B103" s="84"/>
      <c r="C103" s="84"/>
      <c r="D103" s="61">
        <v>7</v>
      </c>
      <c r="E103" s="43">
        <v>38.700000000000003</v>
      </c>
      <c r="F103" s="61">
        <v>54.4</v>
      </c>
      <c r="G103" s="61">
        <v>45.8</v>
      </c>
      <c r="H103" s="106"/>
      <c r="I103" s="81"/>
      <c r="J103" s="81"/>
      <c r="K103" s="84"/>
      <c r="L103" s="84"/>
      <c r="M103" s="84"/>
      <c r="N103" s="84"/>
      <c r="O103" s="211"/>
    </row>
    <row r="104" spans="1:15" ht="15.75" thickBot="1">
      <c r="A104" s="100"/>
      <c r="B104" s="84"/>
      <c r="C104" s="84"/>
      <c r="D104" s="43">
        <v>8</v>
      </c>
      <c r="E104" s="58">
        <v>3.2</v>
      </c>
      <c r="F104" s="43">
        <v>1.4</v>
      </c>
      <c r="G104" s="43">
        <v>3.4</v>
      </c>
      <c r="H104" s="156"/>
      <c r="I104" s="81"/>
      <c r="J104" s="81"/>
      <c r="K104" s="84"/>
      <c r="L104" s="84"/>
      <c r="M104" s="84"/>
      <c r="N104" s="84"/>
      <c r="O104" s="211"/>
    </row>
    <row r="105" spans="1:15" ht="15.75" thickBot="1">
      <c r="A105" s="100"/>
      <c r="B105" s="84"/>
      <c r="C105" s="84"/>
      <c r="D105" s="59">
        <v>9</v>
      </c>
      <c r="E105" s="58">
        <v>0.9</v>
      </c>
      <c r="F105" s="43">
        <v>10.8</v>
      </c>
      <c r="G105" s="43">
        <v>1.2</v>
      </c>
      <c r="H105" s="156"/>
      <c r="I105" s="81"/>
      <c r="J105" s="81"/>
      <c r="K105" s="84"/>
      <c r="L105" s="84"/>
      <c r="M105" s="84"/>
      <c r="N105" s="84"/>
      <c r="O105" s="211"/>
    </row>
    <row r="106" spans="1:15" ht="15.75" thickBot="1">
      <c r="A106" s="100"/>
      <c r="B106" s="84"/>
      <c r="C106" s="84"/>
      <c r="D106" s="70">
        <v>10</v>
      </c>
      <c r="E106" s="69">
        <v>74.3</v>
      </c>
      <c r="F106" s="69">
        <v>73.900000000000006</v>
      </c>
      <c r="G106" s="69">
        <v>74.7</v>
      </c>
      <c r="H106" s="156"/>
      <c r="I106" s="81"/>
      <c r="J106" s="81"/>
      <c r="K106" s="84"/>
      <c r="L106" s="84"/>
      <c r="M106" s="84"/>
      <c r="N106" s="84"/>
      <c r="O106" s="211"/>
    </row>
    <row r="107" spans="1:15" ht="15.75" thickBot="1">
      <c r="A107" s="100"/>
      <c r="B107" s="84"/>
      <c r="C107" s="84"/>
      <c r="D107" s="59" t="s">
        <v>21</v>
      </c>
      <c r="E107" s="77">
        <f>SUM(E97:E106)</f>
        <v>179.8</v>
      </c>
      <c r="F107" s="77">
        <f t="shared" ref="F107:G107" si="15">SUM(F97:F106)</f>
        <v>193.7</v>
      </c>
      <c r="G107" s="77">
        <f t="shared" si="15"/>
        <v>180.4</v>
      </c>
      <c r="H107" s="156"/>
      <c r="I107" s="81"/>
      <c r="J107" s="81"/>
      <c r="K107" s="84"/>
      <c r="L107" s="84"/>
      <c r="M107" s="84"/>
      <c r="N107" s="84"/>
      <c r="O107" s="211"/>
    </row>
    <row r="108" spans="1:15" ht="15.75" thickBot="1">
      <c r="A108" s="101"/>
      <c r="B108" s="85"/>
      <c r="C108" s="87"/>
      <c r="D108" s="59"/>
      <c r="E108" s="96"/>
      <c r="F108" s="97"/>
      <c r="G108" s="98"/>
      <c r="H108" s="146"/>
      <c r="I108" s="82"/>
      <c r="J108" s="82"/>
      <c r="K108" s="85"/>
      <c r="L108" s="85"/>
      <c r="M108" s="85"/>
      <c r="N108" s="87"/>
      <c r="O108" s="212"/>
    </row>
    <row r="109" spans="1:15" ht="15.75" thickBot="1">
      <c r="A109" s="100" t="s">
        <v>42</v>
      </c>
      <c r="B109" s="84">
        <v>250</v>
      </c>
      <c r="C109" s="115">
        <v>361</v>
      </c>
      <c r="D109" s="45">
        <v>1</v>
      </c>
      <c r="E109" s="45">
        <v>15.8</v>
      </c>
      <c r="F109" s="45">
        <v>25.5</v>
      </c>
      <c r="G109" s="45">
        <v>36.4</v>
      </c>
      <c r="H109" s="106">
        <v>236</v>
      </c>
      <c r="I109" s="81">
        <v>235</v>
      </c>
      <c r="J109" s="81">
        <v>223</v>
      </c>
      <c r="K109" s="84">
        <v>409</v>
      </c>
      <c r="L109" s="84">
        <v>405</v>
      </c>
      <c r="M109" s="84">
        <v>407</v>
      </c>
      <c r="N109" s="84"/>
      <c r="O109" s="88">
        <v>45645.677083333336</v>
      </c>
    </row>
    <row r="110" spans="1:15" ht="15.75" thickBot="1">
      <c r="A110" s="100"/>
      <c r="B110" s="84"/>
      <c r="C110" s="115"/>
      <c r="D110" s="45">
        <v>2</v>
      </c>
      <c r="E110" s="45">
        <v>12.8</v>
      </c>
      <c r="F110" s="45">
        <v>33.700000000000003</v>
      </c>
      <c r="G110" s="45">
        <v>32.6</v>
      </c>
      <c r="H110" s="106"/>
      <c r="I110" s="81"/>
      <c r="J110" s="81"/>
      <c r="K110" s="84"/>
      <c r="L110" s="84"/>
      <c r="M110" s="84"/>
      <c r="N110" s="84"/>
      <c r="O110" s="89"/>
    </row>
    <row r="111" spans="1:15" ht="15.75" thickBot="1">
      <c r="A111" s="100"/>
      <c r="B111" s="84"/>
      <c r="C111" s="115"/>
      <c r="D111" s="45">
        <v>3</v>
      </c>
      <c r="E111" s="45">
        <v>14.8</v>
      </c>
      <c r="F111" s="46">
        <v>21.4</v>
      </c>
      <c r="G111" s="46">
        <v>16.8</v>
      </c>
      <c r="H111" s="106"/>
      <c r="I111" s="81"/>
      <c r="J111" s="81"/>
      <c r="K111" s="84"/>
      <c r="L111" s="84"/>
      <c r="M111" s="84"/>
      <c r="N111" s="84"/>
      <c r="O111" s="89"/>
    </row>
    <row r="112" spans="1:15" ht="15.75" thickBot="1">
      <c r="A112" s="100"/>
      <c r="B112" s="84"/>
      <c r="C112" s="115"/>
      <c r="D112" s="51" t="s">
        <v>21</v>
      </c>
      <c r="E112" s="77">
        <f>SUM(E109:E111)</f>
        <v>43.400000000000006</v>
      </c>
      <c r="F112" s="77">
        <f t="shared" ref="F112:G112" si="16">SUM(F109:F111)</f>
        <v>80.599999999999994</v>
      </c>
      <c r="G112" s="77">
        <f t="shared" si="16"/>
        <v>85.8</v>
      </c>
      <c r="H112" s="106"/>
      <c r="I112" s="81"/>
      <c r="J112" s="81"/>
      <c r="K112" s="84"/>
      <c r="L112" s="84"/>
      <c r="M112" s="84"/>
      <c r="N112" s="84"/>
      <c r="O112" s="89"/>
    </row>
    <row r="113" spans="1:15" ht="15.75" thickBot="1">
      <c r="A113" s="101"/>
      <c r="B113" s="85"/>
      <c r="C113" s="145"/>
      <c r="D113" s="51"/>
      <c r="E113" s="96"/>
      <c r="F113" s="97"/>
      <c r="G113" s="98"/>
      <c r="H113" s="146"/>
      <c r="I113" s="82"/>
      <c r="J113" s="82"/>
      <c r="K113" s="85"/>
      <c r="L113" s="85"/>
      <c r="M113" s="85"/>
      <c r="N113" s="87"/>
      <c r="O113" s="90"/>
    </row>
    <row r="114" spans="1:15" ht="15.75" thickBot="1">
      <c r="A114" s="100" t="s">
        <v>43</v>
      </c>
      <c r="B114" s="84">
        <v>250</v>
      </c>
      <c r="C114" s="86" t="s">
        <v>38</v>
      </c>
      <c r="D114" s="45">
        <v>1</v>
      </c>
      <c r="E114" s="45">
        <v>5.3</v>
      </c>
      <c r="F114" s="45">
        <v>9</v>
      </c>
      <c r="G114" s="45">
        <v>7.5</v>
      </c>
      <c r="H114" s="106">
        <v>231</v>
      </c>
      <c r="I114" s="81">
        <v>230</v>
      </c>
      <c r="J114" s="81">
        <v>228</v>
      </c>
      <c r="K114" s="84">
        <v>413</v>
      </c>
      <c r="L114" s="84">
        <v>408</v>
      </c>
      <c r="M114" s="84">
        <v>409</v>
      </c>
      <c r="N114" s="86"/>
      <c r="O114" s="88">
        <v>45645.697916666664</v>
      </c>
    </row>
    <row r="115" spans="1:15" ht="15.75" thickBot="1">
      <c r="A115" s="100"/>
      <c r="B115" s="84"/>
      <c r="C115" s="84"/>
      <c r="D115" s="45">
        <v>2</v>
      </c>
      <c r="E115" s="45">
        <v>9.3000000000000007</v>
      </c>
      <c r="F115" s="45">
        <v>9.8000000000000007</v>
      </c>
      <c r="G115" s="45">
        <v>9.1999999999999993</v>
      </c>
      <c r="H115" s="106"/>
      <c r="I115" s="81"/>
      <c r="J115" s="81"/>
      <c r="K115" s="84"/>
      <c r="L115" s="84"/>
      <c r="M115" s="84"/>
      <c r="N115" s="84"/>
      <c r="O115" s="89"/>
    </row>
    <row r="116" spans="1:15" ht="15.75" thickBot="1">
      <c r="A116" s="100"/>
      <c r="B116" s="84"/>
      <c r="C116" s="84"/>
      <c r="D116" s="45">
        <v>3</v>
      </c>
      <c r="E116" s="79">
        <v>3.6</v>
      </c>
      <c r="F116" s="79">
        <v>9.5</v>
      </c>
      <c r="G116" s="79">
        <v>9.6</v>
      </c>
      <c r="H116" s="106"/>
      <c r="I116" s="81"/>
      <c r="J116" s="81"/>
      <c r="K116" s="84"/>
      <c r="L116" s="84"/>
      <c r="M116" s="84"/>
      <c r="N116" s="84"/>
      <c r="O116" s="89"/>
    </row>
    <row r="117" spans="1:15" ht="15.75" thickBot="1">
      <c r="A117" s="100"/>
      <c r="B117" s="84"/>
      <c r="C117" s="84"/>
      <c r="D117" s="76">
        <v>4</v>
      </c>
      <c r="E117" s="78">
        <v>40</v>
      </c>
      <c r="F117" s="78">
        <v>46</v>
      </c>
      <c r="G117" s="78">
        <v>40</v>
      </c>
      <c r="H117" s="156"/>
      <c r="I117" s="81"/>
      <c r="J117" s="81"/>
      <c r="K117" s="84"/>
      <c r="L117" s="84"/>
      <c r="M117" s="84"/>
      <c r="N117" s="84"/>
      <c r="O117" s="89"/>
    </row>
    <row r="118" spans="1:15" ht="15.75" thickBot="1">
      <c r="A118" s="100"/>
      <c r="B118" s="84"/>
      <c r="C118" s="84"/>
      <c r="D118" s="76" t="s">
        <v>21</v>
      </c>
      <c r="E118" s="78">
        <f>SUM(E114:E117)</f>
        <v>58.2</v>
      </c>
      <c r="F118" s="78">
        <f>SUM(F114:F117)</f>
        <v>74.3</v>
      </c>
      <c r="G118" s="78">
        <f>SUM(G114:G117)</f>
        <v>66.3</v>
      </c>
      <c r="H118" s="156"/>
      <c r="I118" s="81"/>
      <c r="J118" s="81"/>
      <c r="K118" s="84"/>
      <c r="L118" s="84"/>
      <c r="M118" s="84"/>
      <c r="N118" s="84"/>
      <c r="O118" s="89"/>
    </row>
    <row r="119" spans="1:15" ht="15.75" thickBot="1">
      <c r="A119" s="101"/>
      <c r="B119" s="85"/>
      <c r="C119" s="87"/>
      <c r="D119" s="45"/>
      <c r="E119" s="91"/>
      <c r="F119" s="92"/>
      <c r="G119" s="93"/>
      <c r="H119" s="106"/>
      <c r="I119" s="82"/>
      <c r="J119" s="82"/>
      <c r="K119" s="85"/>
      <c r="L119" s="85"/>
      <c r="M119" s="85"/>
      <c r="N119" s="87"/>
      <c r="O119" s="90"/>
    </row>
    <row r="120" spans="1:15" ht="15.75" thickBot="1">
      <c r="A120" s="148" t="s">
        <v>80</v>
      </c>
      <c r="B120" s="151">
        <v>400</v>
      </c>
      <c r="C120" s="154">
        <v>578</v>
      </c>
      <c r="D120" s="22">
        <v>1</v>
      </c>
      <c r="E120" s="22"/>
      <c r="F120" s="22"/>
      <c r="G120" s="36"/>
      <c r="H120" s="40"/>
      <c r="I120" s="32"/>
      <c r="J120" s="32"/>
      <c r="K120" s="32"/>
      <c r="L120" s="32"/>
      <c r="M120" s="32"/>
      <c r="N120" s="32"/>
      <c r="O120" s="33"/>
    </row>
    <row r="121" spans="1:15" ht="15.75" thickBot="1">
      <c r="A121" s="149"/>
      <c r="B121" s="152"/>
      <c r="C121" s="152"/>
      <c r="D121" s="22">
        <v>2</v>
      </c>
      <c r="E121" s="22"/>
      <c r="F121" s="22"/>
      <c r="G121" s="36"/>
      <c r="H121" s="209"/>
      <c r="I121" s="37"/>
      <c r="J121" s="23"/>
      <c r="K121" s="24"/>
      <c r="L121" s="24"/>
      <c r="M121" s="24"/>
      <c r="N121" s="34"/>
      <c r="O121" s="25"/>
    </row>
    <row r="122" spans="1:15" ht="15.75" thickBot="1">
      <c r="A122" s="149"/>
      <c r="B122" s="152"/>
      <c r="C122" s="152"/>
      <c r="D122" s="22" t="s">
        <v>21</v>
      </c>
      <c r="E122" s="77">
        <f>SUM(E119:E121)</f>
        <v>0</v>
      </c>
      <c r="F122" s="77">
        <f t="shared" ref="F122:G122" si="17">SUM(F119:F121)</f>
        <v>0</v>
      </c>
      <c r="G122" s="77">
        <f t="shared" si="17"/>
        <v>0</v>
      </c>
      <c r="H122" s="209"/>
      <c r="I122" s="38"/>
      <c r="J122" s="26"/>
      <c r="K122" s="27"/>
      <c r="L122" s="27"/>
      <c r="M122" s="27"/>
      <c r="N122" s="27"/>
      <c r="O122" s="28" t="s">
        <v>88</v>
      </c>
    </row>
    <row r="123" spans="1:15" ht="15.75" thickBot="1">
      <c r="A123" s="150"/>
      <c r="B123" s="153"/>
      <c r="C123" s="155"/>
      <c r="D123" s="22"/>
      <c r="E123" s="207"/>
      <c r="F123" s="208"/>
      <c r="G123" s="208"/>
      <c r="H123" s="209"/>
      <c r="I123" s="39"/>
      <c r="J123" s="29"/>
      <c r="K123" s="30"/>
      <c r="L123" s="30"/>
      <c r="M123" s="30"/>
      <c r="N123" s="35"/>
      <c r="O123" s="31"/>
    </row>
    <row r="124" spans="1:15" ht="15.75" thickBot="1">
      <c r="A124" s="99" t="s">
        <v>44</v>
      </c>
      <c r="B124" s="83">
        <v>63</v>
      </c>
      <c r="C124" s="86" t="s">
        <v>45</v>
      </c>
      <c r="D124" s="45">
        <v>1</v>
      </c>
      <c r="E124" s="45">
        <v>30</v>
      </c>
      <c r="F124" s="45">
        <v>30</v>
      </c>
      <c r="G124" s="45">
        <v>31</v>
      </c>
      <c r="H124" s="106">
        <v>226</v>
      </c>
      <c r="I124" s="80">
        <v>225</v>
      </c>
      <c r="J124" s="80">
        <v>226</v>
      </c>
      <c r="K124" s="83">
        <v>496</v>
      </c>
      <c r="L124" s="83">
        <v>400</v>
      </c>
      <c r="M124" s="83">
        <v>397</v>
      </c>
      <c r="N124" s="86"/>
      <c r="O124" s="88">
        <v>45646.388888888891</v>
      </c>
    </row>
    <row r="125" spans="1:15" ht="15.75" thickBot="1">
      <c r="A125" s="100"/>
      <c r="B125" s="84"/>
      <c r="C125" s="84"/>
      <c r="D125" s="45" t="s">
        <v>21</v>
      </c>
      <c r="E125" s="77">
        <f>SUM(E124:E124)</f>
        <v>30</v>
      </c>
      <c r="F125" s="77">
        <f t="shared" ref="F125:G125" si="18">SUM(F124:F124)</f>
        <v>30</v>
      </c>
      <c r="G125" s="77">
        <f t="shared" si="18"/>
        <v>31</v>
      </c>
      <c r="H125" s="106"/>
      <c r="I125" s="81"/>
      <c r="J125" s="81"/>
      <c r="K125" s="84"/>
      <c r="L125" s="84"/>
      <c r="M125" s="84"/>
      <c r="N125" s="84"/>
      <c r="O125" s="89"/>
    </row>
    <row r="126" spans="1:15" ht="15.75" thickBot="1">
      <c r="A126" s="101"/>
      <c r="B126" s="85"/>
      <c r="C126" s="87"/>
      <c r="D126" s="45"/>
      <c r="E126" s="96"/>
      <c r="F126" s="97"/>
      <c r="G126" s="98"/>
      <c r="H126" s="108"/>
      <c r="I126" s="82"/>
      <c r="J126" s="82"/>
      <c r="K126" s="85"/>
      <c r="L126" s="85"/>
      <c r="M126" s="85"/>
      <c r="N126" s="87"/>
      <c r="O126" s="90"/>
    </row>
    <row r="127" spans="1:15" ht="15.75" thickBot="1">
      <c r="A127" s="100" t="s">
        <v>46</v>
      </c>
      <c r="B127" s="84">
        <v>100</v>
      </c>
      <c r="C127" s="84" t="s">
        <v>36</v>
      </c>
      <c r="D127" s="45">
        <v>1</v>
      </c>
      <c r="E127" s="44">
        <v>35</v>
      </c>
      <c r="F127" s="45">
        <v>35</v>
      </c>
      <c r="G127" s="45">
        <v>36</v>
      </c>
      <c r="H127" s="106">
        <v>227</v>
      </c>
      <c r="I127" s="81">
        <v>227</v>
      </c>
      <c r="J127" s="81">
        <v>227</v>
      </c>
      <c r="K127" s="84">
        <v>400</v>
      </c>
      <c r="L127" s="84">
        <v>399</v>
      </c>
      <c r="M127" s="84">
        <v>403</v>
      </c>
      <c r="N127" s="84"/>
      <c r="O127" s="88" t="s">
        <v>89</v>
      </c>
    </row>
    <row r="128" spans="1:15" ht="15.75" thickBot="1">
      <c r="A128" s="100"/>
      <c r="B128" s="84"/>
      <c r="C128" s="84"/>
      <c r="D128" s="45">
        <v>2</v>
      </c>
      <c r="E128" s="45">
        <v>0</v>
      </c>
      <c r="F128" s="45">
        <v>0</v>
      </c>
      <c r="G128" s="45">
        <v>0</v>
      </c>
      <c r="H128" s="106"/>
      <c r="I128" s="81"/>
      <c r="J128" s="81"/>
      <c r="K128" s="84"/>
      <c r="L128" s="84"/>
      <c r="M128" s="84"/>
      <c r="N128" s="84"/>
      <c r="O128" s="89"/>
    </row>
    <row r="129" spans="1:15" ht="15.75" thickBot="1">
      <c r="A129" s="100"/>
      <c r="B129" s="84"/>
      <c r="C129" s="84"/>
      <c r="D129" s="45" t="s">
        <v>21</v>
      </c>
      <c r="E129" s="77">
        <f>SUM(E127:E128)</f>
        <v>35</v>
      </c>
      <c r="F129" s="77">
        <f t="shared" ref="F129:G129" si="19">SUM(F127:F128)</f>
        <v>35</v>
      </c>
      <c r="G129" s="77">
        <f t="shared" si="19"/>
        <v>36</v>
      </c>
      <c r="H129" s="106"/>
      <c r="I129" s="81"/>
      <c r="J129" s="81"/>
      <c r="K129" s="84"/>
      <c r="L129" s="84"/>
      <c r="M129" s="84"/>
      <c r="N129" s="84"/>
      <c r="O129" s="89"/>
    </row>
    <row r="130" spans="1:15" ht="15.75" thickBot="1">
      <c r="A130" s="101"/>
      <c r="B130" s="85"/>
      <c r="C130" s="87"/>
      <c r="D130" s="45"/>
      <c r="E130" s="91"/>
      <c r="F130" s="92"/>
      <c r="G130" s="93"/>
      <c r="H130" s="108"/>
      <c r="I130" s="82"/>
      <c r="J130" s="82"/>
      <c r="K130" s="85"/>
      <c r="L130" s="85"/>
      <c r="M130" s="85"/>
      <c r="N130" s="87"/>
      <c r="O130" s="90"/>
    </row>
    <row r="131" spans="1:15" ht="15.75" thickBot="1">
      <c r="A131" s="100" t="s">
        <v>47</v>
      </c>
      <c r="B131" s="84">
        <v>250</v>
      </c>
      <c r="C131" s="84">
        <v>231</v>
      </c>
      <c r="D131" s="45">
        <v>1</v>
      </c>
      <c r="E131" s="45">
        <v>14.6</v>
      </c>
      <c r="F131" s="45">
        <v>23.4</v>
      </c>
      <c r="G131" s="45">
        <v>10.1</v>
      </c>
      <c r="H131" s="106">
        <v>232</v>
      </c>
      <c r="I131" s="81">
        <v>232</v>
      </c>
      <c r="J131" s="81">
        <v>233</v>
      </c>
      <c r="K131" s="84">
        <v>409</v>
      </c>
      <c r="L131" s="84">
        <v>407</v>
      </c>
      <c r="M131" s="84">
        <v>408</v>
      </c>
      <c r="N131" s="84"/>
      <c r="O131" s="89">
        <v>45646.491666666669</v>
      </c>
    </row>
    <row r="132" spans="1:15" ht="15.75" thickBot="1">
      <c r="A132" s="100"/>
      <c r="B132" s="84"/>
      <c r="C132" s="84"/>
      <c r="D132" s="45">
        <v>3</v>
      </c>
      <c r="E132" s="45">
        <v>19.2</v>
      </c>
      <c r="F132" s="45">
        <v>7.9</v>
      </c>
      <c r="G132" s="45">
        <v>32.200000000000003</v>
      </c>
      <c r="H132" s="106"/>
      <c r="I132" s="81"/>
      <c r="J132" s="81"/>
      <c r="K132" s="84"/>
      <c r="L132" s="84"/>
      <c r="M132" s="84"/>
      <c r="N132" s="84"/>
      <c r="O132" s="89"/>
    </row>
    <row r="133" spans="1:15" ht="15.75" thickBot="1">
      <c r="A133" s="100"/>
      <c r="B133" s="84"/>
      <c r="C133" s="84"/>
      <c r="D133" s="45">
        <v>2</v>
      </c>
      <c r="E133" s="45">
        <v>20.399999999999999</v>
      </c>
      <c r="F133" s="46">
        <v>16.8</v>
      </c>
      <c r="G133" s="46">
        <v>16.600000000000001</v>
      </c>
      <c r="H133" s="106"/>
      <c r="I133" s="81"/>
      <c r="J133" s="81"/>
      <c r="K133" s="84"/>
      <c r="L133" s="84"/>
      <c r="M133" s="84"/>
      <c r="N133" s="84"/>
      <c r="O133" s="89"/>
    </row>
    <row r="134" spans="1:15" ht="15.75" thickBot="1">
      <c r="A134" s="100"/>
      <c r="B134" s="84"/>
      <c r="C134" s="84"/>
      <c r="D134" s="45">
        <v>4</v>
      </c>
      <c r="E134" s="45">
        <v>37</v>
      </c>
      <c r="F134" s="46">
        <v>54.8</v>
      </c>
      <c r="G134" s="46">
        <v>54.2</v>
      </c>
      <c r="H134" s="106"/>
      <c r="I134" s="81"/>
      <c r="J134" s="81"/>
      <c r="K134" s="84"/>
      <c r="L134" s="84"/>
      <c r="M134" s="84"/>
      <c r="N134" s="84"/>
      <c r="O134" s="89"/>
    </row>
    <row r="135" spans="1:15" ht="15.75" thickBot="1">
      <c r="A135" s="100"/>
      <c r="B135" s="84"/>
      <c r="C135" s="84"/>
      <c r="D135" s="45" t="s">
        <v>21</v>
      </c>
      <c r="E135" s="77">
        <f>SUM(E131:E134)</f>
        <v>91.199999999999989</v>
      </c>
      <c r="F135" s="77">
        <f t="shared" ref="F135:G135" si="20">SUM(F131:F134)</f>
        <v>102.89999999999999</v>
      </c>
      <c r="G135" s="77">
        <f t="shared" si="20"/>
        <v>113.10000000000001</v>
      </c>
      <c r="H135" s="106"/>
      <c r="I135" s="81"/>
      <c r="J135" s="81"/>
      <c r="K135" s="84"/>
      <c r="L135" s="84"/>
      <c r="M135" s="84"/>
      <c r="N135" s="84"/>
      <c r="O135" s="89"/>
    </row>
    <row r="136" spans="1:15" ht="15.75" thickBot="1">
      <c r="A136" s="101"/>
      <c r="B136" s="85"/>
      <c r="C136" s="87"/>
      <c r="D136" s="45"/>
      <c r="E136" s="91"/>
      <c r="F136" s="92"/>
      <c r="G136" s="93"/>
      <c r="H136" s="108"/>
      <c r="I136" s="82"/>
      <c r="J136" s="82"/>
      <c r="K136" s="85"/>
      <c r="L136" s="85"/>
      <c r="M136" s="85"/>
      <c r="N136" s="84"/>
      <c r="O136" s="90"/>
    </row>
    <row r="137" spans="1:15" ht="15.75" thickBot="1">
      <c r="A137" s="100" t="s">
        <v>48</v>
      </c>
      <c r="B137" s="84">
        <v>250</v>
      </c>
      <c r="C137" s="86" t="s">
        <v>38</v>
      </c>
      <c r="D137" s="45">
        <v>1</v>
      </c>
      <c r="E137" s="45">
        <v>33.5</v>
      </c>
      <c r="F137" s="45">
        <v>0.4</v>
      </c>
      <c r="G137" s="45">
        <v>16.899999999999999</v>
      </c>
      <c r="H137" s="106">
        <v>233</v>
      </c>
      <c r="I137" s="81">
        <v>234</v>
      </c>
      <c r="J137" s="81">
        <v>237</v>
      </c>
      <c r="K137" s="84">
        <v>411</v>
      </c>
      <c r="L137" s="84">
        <v>412</v>
      </c>
      <c r="M137" s="127">
        <v>415</v>
      </c>
      <c r="N137" s="132"/>
      <c r="O137" s="124">
        <v>45646.600694444445</v>
      </c>
    </row>
    <row r="138" spans="1:15" ht="15.75" thickBot="1">
      <c r="A138" s="100"/>
      <c r="B138" s="84"/>
      <c r="C138" s="84"/>
      <c r="D138" s="45">
        <v>2</v>
      </c>
      <c r="E138" s="45">
        <v>1.8</v>
      </c>
      <c r="F138" s="45">
        <v>0</v>
      </c>
      <c r="G138" s="45">
        <v>0</v>
      </c>
      <c r="H138" s="106"/>
      <c r="I138" s="81"/>
      <c r="J138" s="81"/>
      <c r="K138" s="84"/>
      <c r="L138" s="84"/>
      <c r="M138" s="127"/>
      <c r="N138" s="130"/>
      <c r="O138" s="125"/>
    </row>
    <row r="139" spans="1:15" ht="15.75" thickBot="1">
      <c r="A139" s="100"/>
      <c r="B139" s="84"/>
      <c r="C139" s="84"/>
      <c r="D139" s="45">
        <v>3</v>
      </c>
      <c r="E139" s="43">
        <v>0</v>
      </c>
      <c r="F139" s="43">
        <v>0</v>
      </c>
      <c r="G139" s="43">
        <v>0</v>
      </c>
      <c r="H139" s="106"/>
      <c r="I139" s="81"/>
      <c r="J139" s="81"/>
      <c r="K139" s="84"/>
      <c r="L139" s="84"/>
      <c r="M139" s="127"/>
      <c r="N139" s="130"/>
      <c r="O139" s="125"/>
    </row>
    <row r="140" spans="1:15" ht="15.75" thickBot="1">
      <c r="A140" s="100"/>
      <c r="B140" s="84"/>
      <c r="C140" s="84"/>
      <c r="D140" s="51" t="s">
        <v>21</v>
      </c>
      <c r="E140" s="77">
        <f>SUM(E137:E139)</f>
        <v>35.299999999999997</v>
      </c>
      <c r="F140" s="77">
        <f t="shared" ref="F140:G140" si="21">SUM(F137:F139)</f>
        <v>0.4</v>
      </c>
      <c r="G140" s="77">
        <f t="shared" si="21"/>
        <v>16.899999999999999</v>
      </c>
      <c r="H140" s="106"/>
      <c r="I140" s="81"/>
      <c r="J140" s="81"/>
      <c r="K140" s="84"/>
      <c r="L140" s="84"/>
      <c r="M140" s="127"/>
      <c r="N140" s="130"/>
      <c r="O140" s="125"/>
    </row>
    <row r="141" spans="1:15" ht="15.75" thickBot="1">
      <c r="A141" s="101"/>
      <c r="B141" s="85"/>
      <c r="C141" s="87"/>
      <c r="D141" s="51"/>
      <c r="E141" s="96"/>
      <c r="F141" s="97"/>
      <c r="G141" s="98"/>
      <c r="H141" s="146"/>
      <c r="I141" s="82"/>
      <c r="J141" s="82"/>
      <c r="K141" s="85"/>
      <c r="L141" s="85"/>
      <c r="M141" s="147"/>
      <c r="N141" s="131"/>
      <c r="O141" s="126"/>
    </row>
    <row r="142" spans="1:15" ht="15.75" thickBot="1">
      <c r="A142" s="99" t="s">
        <v>49</v>
      </c>
      <c r="B142" s="83">
        <v>250</v>
      </c>
      <c r="C142" s="86" t="s">
        <v>38</v>
      </c>
      <c r="D142" s="45">
        <v>1</v>
      </c>
      <c r="E142" s="45">
        <v>41</v>
      </c>
      <c r="F142" s="45">
        <v>42</v>
      </c>
      <c r="G142" s="45">
        <v>10</v>
      </c>
      <c r="H142" s="116">
        <v>240</v>
      </c>
      <c r="I142" s="80">
        <v>225</v>
      </c>
      <c r="J142" s="80">
        <v>236</v>
      </c>
      <c r="K142" s="83">
        <v>404</v>
      </c>
      <c r="L142" s="83">
        <v>406</v>
      </c>
      <c r="M142" s="83">
        <v>400</v>
      </c>
      <c r="N142" s="84"/>
      <c r="O142" s="88">
        <v>45646.631944444445</v>
      </c>
    </row>
    <row r="143" spans="1:15" ht="15.75" thickBot="1">
      <c r="A143" s="100"/>
      <c r="B143" s="84"/>
      <c r="C143" s="84"/>
      <c r="D143" s="45">
        <v>2</v>
      </c>
      <c r="E143" s="45">
        <v>33.5</v>
      </c>
      <c r="F143" s="45">
        <v>45.8</v>
      </c>
      <c r="G143" s="45">
        <v>32.9</v>
      </c>
      <c r="H143" s="106"/>
      <c r="I143" s="81"/>
      <c r="J143" s="81"/>
      <c r="K143" s="84"/>
      <c r="L143" s="84"/>
      <c r="M143" s="84"/>
      <c r="N143" s="84"/>
      <c r="O143" s="89"/>
    </row>
    <row r="144" spans="1:15" ht="15.75" thickBot="1">
      <c r="A144" s="100"/>
      <c r="B144" s="84"/>
      <c r="C144" s="84"/>
      <c r="D144" s="45">
        <v>3</v>
      </c>
      <c r="E144" s="45">
        <v>2.8</v>
      </c>
      <c r="F144" s="45">
        <v>17.399999999999999</v>
      </c>
      <c r="G144" s="45">
        <v>21.6</v>
      </c>
      <c r="H144" s="106"/>
      <c r="I144" s="81"/>
      <c r="J144" s="81"/>
      <c r="K144" s="84"/>
      <c r="L144" s="84"/>
      <c r="M144" s="84"/>
      <c r="N144" s="84"/>
      <c r="O144" s="89"/>
    </row>
    <row r="145" spans="1:15" ht="15.75" thickBot="1">
      <c r="A145" s="100"/>
      <c r="B145" s="84"/>
      <c r="C145" s="84"/>
      <c r="D145" s="45">
        <v>4</v>
      </c>
      <c r="E145" s="45">
        <v>28.2</v>
      </c>
      <c r="F145" s="46">
        <v>44.2</v>
      </c>
      <c r="G145" s="46">
        <v>37.700000000000003</v>
      </c>
      <c r="H145" s="106"/>
      <c r="I145" s="81"/>
      <c r="J145" s="81"/>
      <c r="K145" s="84"/>
      <c r="L145" s="84"/>
      <c r="M145" s="84"/>
      <c r="N145" s="84"/>
      <c r="O145" s="89"/>
    </row>
    <row r="146" spans="1:15" ht="15.75" thickBot="1">
      <c r="A146" s="100"/>
      <c r="B146" s="84"/>
      <c r="C146" s="84"/>
      <c r="D146" s="45">
        <v>5</v>
      </c>
      <c r="E146" s="45">
        <v>59.9</v>
      </c>
      <c r="F146" s="46">
        <v>61.3</v>
      </c>
      <c r="G146" s="46">
        <v>85</v>
      </c>
      <c r="H146" s="106"/>
      <c r="I146" s="81"/>
      <c r="J146" s="81"/>
      <c r="K146" s="84"/>
      <c r="L146" s="84"/>
      <c r="M146" s="84"/>
      <c r="N146" s="84"/>
      <c r="O146" s="89"/>
    </row>
    <row r="147" spans="1:15" ht="15.75" thickBot="1">
      <c r="A147" s="100"/>
      <c r="B147" s="84"/>
      <c r="C147" s="84"/>
      <c r="D147" s="45">
        <v>6</v>
      </c>
      <c r="E147" s="47">
        <v>0</v>
      </c>
      <c r="F147" s="47">
        <v>0</v>
      </c>
      <c r="G147" s="47">
        <v>1.2</v>
      </c>
      <c r="H147" s="106"/>
      <c r="I147" s="81"/>
      <c r="J147" s="81"/>
      <c r="K147" s="84"/>
      <c r="L147" s="84"/>
      <c r="M147" s="84"/>
      <c r="N147" s="84"/>
      <c r="O147" s="89"/>
    </row>
    <row r="148" spans="1:15" ht="15.75" thickBot="1">
      <c r="A148" s="100"/>
      <c r="B148" s="84"/>
      <c r="C148" s="84"/>
      <c r="D148" s="45">
        <v>7</v>
      </c>
      <c r="E148" s="43">
        <v>0</v>
      </c>
      <c r="F148" s="43">
        <v>0</v>
      </c>
      <c r="G148" s="43">
        <v>0</v>
      </c>
      <c r="H148" s="106"/>
      <c r="I148" s="81"/>
      <c r="J148" s="81"/>
      <c r="K148" s="84"/>
      <c r="L148" s="84"/>
      <c r="M148" s="84"/>
      <c r="N148" s="84"/>
      <c r="O148" s="89"/>
    </row>
    <row r="149" spans="1:15" ht="15.75" thickBot="1">
      <c r="A149" s="100"/>
      <c r="B149" s="84"/>
      <c r="C149" s="84"/>
      <c r="D149" s="45" t="s">
        <v>21</v>
      </c>
      <c r="E149" s="77">
        <f>SUM(E142:E148)</f>
        <v>165.4</v>
      </c>
      <c r="F149" s="77">
        <f t="shared" ref="F149:G149" si="22">SUM(F142:F148)</f>
        <v>210.7</v>
      </c>
      <c r="G149" s="77">
        <f t="shared" si="22"/>
        <v>188.39999999999998</v>
      </c>
      <c r="H149" s="106"/>
      <c r="I149" s="81"/>
      <c r="J149" s="81"/>
      <c r="K149" s="84"/>
      <c r="L149" s="84"/>
      <c r="M149" s="84"/>
      <c r="N149" s="84"/>
      <c r="O149" s="89"/>
    </row>
    <row r="150" spans="1:15" ht="15.75" thickBot="1">
      <c r="A150" s="100"/>
      <c r="B150" s="84"/>
      <c r="C150" s="84"/>
      <c r="D150" s="47"/>
      <c r="E150" s="91"/>
      <c r="F150" s="92"/>
      <c r="G150" s="93"/>
      <c r="H150" s="106"/>
      <c r="I150" s="81"/>
      <c r="J150" s="81"/>
      <c r="K150" s="84"/>
      <c r="L150" s="84"/>
      <c r="M150" s="84"/>
      <c r="N150" s="84"/>
      <c r="O150" s="89"/>
    </row>
    <row r="151" spans="1:15" ht="15.75" thickBot="1">
      <c r="A151" s="99" t="s">
        <v>50</v>
      </c>
      <c r="B151" s="86">
        <v>100</v>
      </c>
      <c r="C151" s="86">
        <v>145</v>
      </c>
      <c r="D151" s="44">
        <v>1</v>
      </c>
      <c r="E151" s="44">
        <v>38.700000000000003</v>
      </c>
      <c r="F151" s="44">
        <v>32.200000000000003</v>
      </c>
      <c r="G151" s="44">
        <v>22.3</v>
      </c>
      <c r="H151" s="105">
        <v>227</v>
      </c>
      <c r="I151" s="94">
        <v>237</v>
      </c>
      <c r="J151" s="94">
        <v>236</v>
      </c>
      <c r="K151" s="86">
        <v>410</v>
      </c>
      <c r="L151" s="86">
        <v>416</v>
      </c>
      <c r="M151" s="86">
        <v>412</v>
      </c>
      <c r="N151" s="86"/>
      <c r="O151" s="88">
        <v>45646.659722222219</v>
      </c>
    </row>
    <row r="152" spans="1:15" ht="15.75" thickBot="1">
      <c r="A152" s="100"/>
      <c r="B152" s="84"/>
      <c r="C152" s="84"/>
      <c r="D152" s="45">
        <v>2</v>
      </c>
      <c r="E152" s="45">
        <v>0</v>
      </c>
      <c r="F152" s="45">
        <v>0</v>
      </c>
      <c r="G152" s="45">
        <v>0</v>
      </c>
      <c r="H152" s="106"/>
      <c r="I152" s="81"/>
      <c r="J152" s="81"/>
      <c r="K152" s="84"/>
      <c r="L152" s="84"/>
      <c r="M152" s="84"/>
      <c r="N152" s="84"/>
      <c r="O152" s="89"/>
    </row>
    <row r="153" spans="1:15" ht="15.75" thickBot="1">
      <c r="A153" s="100"/>
      <c r="B153" s="84"/>
      <c r="C153" s="84"/>
      <c r="D153" s="45" t="s">
        <v>21</v>
      </c>
      <c r="E153" s="77">
        <f>SUM(E151:E152)</f>
        <v>38.700000000000003</v>
      </c>
      <c r="F153" s="77">
        <f t="shared" ref="F153:G153" si="23">SUM(F151:F152)</f>
        <v>32.200000000000003</v>
      </c>
      <c r="G153" s="77">
        <f t="shared" si="23"/>
        <v>22.3</v>
      </c>
      <c r="H153" s="106"/>
      <c r="I153" s="81"/>
      <c r="J153" s="81"/>
      <c r="K153" s="84"/>
      <c r="L153" s="84"/>
      <c r="M153" s="84"/>
      <c r="N153" s="84"/>
      <c r="O153" s="89"/>
    </row>
    <row r="154" spans="1:15" ht="15.75" thickBot="1">
      <c r="A154" s="101"/>
      <c r="B154" s="87"/>
      <c r="C154" s="87"/>
      <c r="D154" s="45"/>
      <c r="E154" s="96"/>
      <c r="F154" s="97"/>
      <c r="G154" s="98"/>
      <c r="H154" s="107"/>
      <c r="I154" s="95"/>
      <c r="J154" s="95"/>
      <c r="K154" s="87"/>
      <c r="L154" s="87"/>
      <c r="M154" s="87"/>
      <c r="N154" s="87"/>
      <c r="O154" s="90"/>
    </row>
    <row r="155" spans="1:15" ht="15.75" thickBot="1">
      <c r="A155" s="99" t="s">
        <v>51</v>
      </c>
      <c r="B155" s="86">
        <v>160</v>
      </c>
      <c r="C155" s="86">
        <v>231</v>
      </c>
      <c r="D155" s="44">
        <v>1</v>
      </c>
      <c r="E155" s="44">
        <v>0</v>
      </c>
      <c r="F155" s="44">
        <v>0</v>
      </c>
      <c r="G155" s="44">
        <v>0</v>
      </c>
      <c r="H155" s="105">
        <v>231</v>
      </c>
      <c r="I155" s="94">
        <v>232</v>
      </c>
      <c r="J155" s="94">
        <v>231</v>
      </c>
      <c r="K155" s="86">
        <v>408</v>
      </c>
      <c r="L155" s="86">
        <v>409</v>
      </c>
      <c r="M155" s="86">
        <v>408</v>
      </c>
      <c r="N155" s="86"/>
      <c r="O155" s="124">
        <v>45646.680555555555</v>
      </c>
    </row>
    <row r="156" spans="1:15" ht="15.75" thickBot="1">
      <c r="A156" s="100"/>
      <c r="B156" s="84"/>
      <c r="C156" s="84"/>
      <c r="D156" s="45">
        <v>2</v>
      </c>
      <c r="E156" s="45">
        <v>0</v>
      </c>
      <c r="F156" s="45">
        <v>0</v>
      </c>
      <c r="G156" s="45">
        <v>0</v>
      </c>
      <c r="H156" s="106"/>
      <c r="I156" s="81"/>
      <c r="J156" s="81"/>
      <c r="K156" s="84"/>
      <c r="L156" s="84"/>
      <c r="M156" s="84"/>
      <c r="N156" s="84"/>
      <c r="O156" s="125"/>
    </row>
    <row r="157" spans="1:15" ht="15.75" thickBot="1">
      <c r="A157" s="100"/>
      <c r="B157" s="84"/>
      <c r="C157" s="84"/>
      <c r="D157" s="45">
        <v>3</v>
      </c>
      <c r="E157" s="45">
        <v>0</v>
      </c>
      <c r="F157" s="46">
        <v>0</v>
      </c>
      <c r="G157" s="46">
        <v>0</v>
      </c>
      <c r="H157" s="106"/>
      <c r="I157" s="81"/>
      <c r="J157" s="81"/>
      <c r="K157" s="84"/>
      <c r="L157" s="84"/>
      <c r="M157" s="84"/>
      <c r="N157" s="84"/>
      <c r="O157" s="125"/>
    </row>
    <row r="158" spans="1:15" ht="15.75" thickBot="1">
      <c r="A158" s="100"/>
      <c r="B158" s="84"/>
      <c r="C158" s="84"/>
      <c r="D158" s="45">
        <v>4</v>
      </c>
      <c r="E158" s="47">
        <v>0</v>
      </c>
      <c r="F158" s="47">
        <v>0</v>
      </c>
      <c r="G158" s="47">
        <v>0</v>
      </c>
      <c r="H158" s="106"/>
      <c r="I158" s="81"/>
      <c r="J158" s="81"/>
      <c r="K158" s="84"/>
      <c r="L158" s="84"/>
      <c r="M158" s="84"/>
      <c r="N158" s="84"/>
      <c r="O158" s="125"/>
    </row>
    <row r="159" spans="1:15" ht="15.75" thickBot="1">
      <c r="A159" s="100"/>
      <c r="B159" s="84"/>
      <c r="C159" s="84"/>
      <c r="D159" s="45" t="s">
        <v>21</v>
      </c>
      <c r="E159" s="77">
        <f>SUM(E155:E158)</f>
        <v>0</v>
      </c>
      <c r="F159" s="77">
        <f t="shared" ref="F159:G159" si="24">SUM(F155:F158)</f>
        <v>0</v>
      </c>
      <c r="G159" s="77">
        <f t="shared" si="24"/>
        <v>0</v>
      </c>
      <c r="H159" s="106"/>
      <c r="I159" s="81"/>
      <c r="J159" s="81"/>
      <c r="K159" s="84"/>
      <c r="L159" s="84"/>
      <c r="M159" s="84"/>
      <c r="N159" s="84"/>
      <c r="O159" s="125"/>
    </row>
    <row r="160" spans="1:15" ht="15.75" thickBot="1">
      <c r="A160" s="101"/>
      <c r="B160" s="87"/>
      <c r="C160" s="87"/>
      <c r="D160" s="45"/>
      <c r="E160" s="96"/>
      <c r="F160" s="97"/>
      <c r="G160" s="98"/>
      <c r="H160" s="107"/>
      <c r="I160" s="95"/>
      <c r="J160" s="95"/>
      <c r="K160" s="87"/>
      <c r="L160" s="87"/>
      <c r="M160" s="87"/>
      <c r="N160" s="87"/>
      <c r="O160" s="126"/>
    </row>
    <row r="161" spans="1:15" ht="15.75" thickBot="1">
      <c r="A161" s="100" t="s">
        <v>52</v>
      </c>
      <c r="B161" s="86">
        <v>160</v>
      </c>
      <c r="C161" s="86">
        <v>231</v>
      </c>
      <c r="D161" s="45">
        <v>1</v>
      </c>
      <c r="E161" s="45">
        <v>2</v>
      </c>
      <c r="F161" s="45">
        <v>2.2000000000000002</v>
      </c>
      <c r="G161" s="45">
        <v>7.3</v>
      </c>
      <c r="H161" s="105">
        <v>226</v>
      </c>
      <c r="I161" s="94">
        <v>226</v>
      </c>
      <c r="J161" s="94">
        <v>227</v>
      </c>
      <c r="K161" s="86">
        <v>400</v>
      </c>
      <c r="L161" s="86">
        <v>403</v>
      </c>
      <c r="M161" s="111">
        <v>405</v>
      </c>
      <c r="N161" s="86"/>
      <c r="O161" s="124">
        <v>45646.694444444445</v>
      </c>
    </row>
    <row r="162" spans="1:15" ht="15.75" thickBot="1">
      <c r="A162" s="100"/>
      <c r="B162" s="84"/>
      <c r="C162" s="84"/>
      <c r="D162" s="45">
        <v>2</v>
      </c>
      <c r="E162" s="45">
        <v>4.8</v>
      </c>
      <c r="F162" s="45">
        <v>4.5999999999999996</v>
      </c>
      <c r="G162" s="45">
        <v>4.8</v>
      </c>
      <c r="H162" s="106"/>
      <c r="I162" s="81"/>
      <c r="J162" s="81"/>
      <c r="K162" s="84"/>
      <c r="L162" s="84"/>
      <c r="M162" s="127"/>
      <c r="N162" s="84"/>
      <c r="O162" s="125"/>
    </row>
    <row r="163" spans="1:15" ht="15.75" thickBot="1">
      <c r="A163" s="100"/>
      <c r="B163" s="84"/>
      <c r="C163" s="84"/>
      <c r="D163" s="45" t="s">
        <v>21</v>
      </c>
      <c r="E163" s="77">
        <f>SUM(E161:E162)</f>
        <v>6.8</v>
      </c>
      <c r="F163" s="77">
        <f t="shared" ref="F163:G163" si="25">SUM(F161:F162)</f>
        <v>6.8</v>
      </c>
      <c r="G163" s="77">
        <f t="shared" si="25"/>
        <v>12.1</v>
      </c>
      <c r="H163" s="106"/>
      <c r="I163" s="81"/>
      <c r="J163" s="81"/>
      <c r="K163" s="84"/>
      <c r="L163" s="84"/>
      <c r="M163" s="127"/>
      <c r="N163" s="84"/>
      <c r="O163" s="125"/>
    </row>
    <row r="164" spans="1:15" ht="15.75" thickBot="1">
      <c r="A164" s="100"/>
      <c r="B164" s="84"/>
      <c r="C164" s="84"/>
      <c r="D164" s="47"/>
      <c r="E164" s="111"/>
      <c r="F164" s="112"/>
      <c r="G164" s="113"/>
      <c r="H164" s="106"/>
      <c r="I164" s="81"/>
      <c r="J164" s="81"/>
      <c r="K164" s="84"/>
      <c r="L164" s="84"/>
      <c r="M164" s="127"/>
      <c r="N164" s="87"/>
      <c r="O164" s="125"/>
    </row>
    <row r="165" spans="1:15" ht="15.75" thickBot="1">
      <c r="A165" s="99" t="s">
        <v>53</v>
      </c>
      <c r="B165" s="86">
        <v>250</v>
      </c>
      <c r="C165" s="86" t="s">
        <v>32</v>
      </c>
      <c r="D165" s="44">
        <v>1</v>
      </c>
      <c r="E165" s="44">
        <v>18.8</v>
      </c>
      <c r="F165" s="52">
        <v>4.2</v>
      </c>
      <c r="G165" s="53">
        <v>33.6</v>
      </c>
      <c r="H165" s="105">
        <v>236</v>
      </c>
      <c r="I165" s="94">
        <v>235</v>
      </c>
      <c r="J165" s="94">
        <v>236</v>
      </c>
      <c r="K165" s="86">
        <v>412</v>
      </c>
      <c r="L165" s="86">
        <v>417</v>
      </c>
      <c r="M165" s="111">
        <v>414</v>
      </c>
      <c r="N165" s="132"/>
      <c r="O165" s="124">
        <v>45646.715277777781</v>
      </c>
    </row>
    <row r="166" spans="1:15" ht="15.75" thickBot="1">
      <c r="A166" s="100"/>
      <c r="B166" s="84"/>
      <c r="C166" s="84"/>
      <c r="D166" s="45">
        <v>2</v>
      </c>
      <c r="E166" s="45">
        <v>10.7</v>
      </c>
      <c r="F166" s="43">
        <v>14.7</v>
      </c>
      <c r="G166" s="46">
        <v>8.8000000000000007</v>
      </c>
      <c r="H166" s="106"/>
      <c r="I166" s="81"/>
      <c r="J166" s="81"/>
      <c r="K166" s="84"/>
      <c r="L166" s="84"/>
      <c r="M166" s="127"/>
      <c r="N166" s="130"/>
      <c r="O166" s="125"/>
    </row>
    <row r="167" spans="1:15" ht="15.75" thickBot="1">
      <c r="A167" s="100"/>
      <c r="B167" s="84"/>
      <c r="C167" s="84"/>
      <c r="D167" s="45" t="s">
        <v>21</v>
      </c>
      <c r="E167" s="77">
        <f>SUM(E165:E166)</f>
        <v>29.5</v>
      </c>
      <c r="F167" s="77">
        <f t="shared" ref="F167:G167" si="26">SUM(F165:F166)</f>
        <v>18.899999999999999</v>
      </c>
      <c r="G167" s="77">
        <f t="shared" si="26"/>
        <v>42.400000000000006</v>
      </c>
      <c r="H167" s="106"/>
      <c r="I167" s="81"/>
      <c r="J167" s="81"/>
      <c r="K167" s="84"/>
      <c r="L167" s="84"/>
      <c r="M167" s="127"/>
      <c r="N167" s="130"/>
      <c r="O167" s="125"/>
    </row>
    <row r="168" spans="1:15" ht="15.75" thickBot="1">
      <c r="A168" s="101"/>
      <c r="B168" s="87"/>
      <c r="C168" s="87"/>
      <c r="D168" s="45"/>
      <c r="E168" s="96"/>
      <c r="F168" s="97"/>
      <c r="G168" s="98"/>
      <c r="H168" s="107"/>
      <c r="I168" s="95"/>
      <c r="J168" s="95"/>
      <c r="K168" s="87"/>
      <c r="L168" s="87"/>
      <c r="M168" s="91"/>
      <c r="N168" s="131"/>
      <c r="O168" s="126"/>
    </row>
    <row r="169" spans="1:15" ht="15.75" thickBot="1">
      <c r="A169" s="100" t="s">
        <v>67</v>
      </c>
      <c r="B169" s="100">
        <v>100</v>
      </c>
      <c r="C169" s="206">
        <v>145</v>
      </c>
      <c r="D169" s="43">
        <v>1</v>
      </c>
      <c r="E169" s="45">
        <v>0</v>
      </c>
      <c r="F169" s="47">
        <v>0</v>
      </c>
      <c r="G169" s="47">
        <v>0</v>
      </c>
      <c r="H169" s="105">
        <v>227</v>
      </c>
      <c r="I169" s="94">
        <v>226</v>
      </c>
      <c r="J169" s="94">
        <v>230</v>
      </c>
      <c r="K169" s="84">
        <v>400</v>
      </c>
      <c r="L169" s="84">
        <v>407</v>
      </c>
      <c r="M169" s="84">
        <v>402</v>
      </c>
      <c r="N169" s="84"/>
      <c r="O169" s="124">
        <v>45650.385416666664</v>
      </c>
    </row>
    <row r="170" spans="1:15" ht="15.75" thickBot="1">
      <c r="A170" s="100"/>
      <c r="B170" s="100"/>
      <c r="C170" s="206"/>
      <c r="D170" s="50">
        <v>2</v>
      </c>
      <c r="E170" s="43">
        <v>0.1</v>
      </c>
      <c r="F170" s="43">
        <v>1.3</v>
      </c>
      <c r="G170" s="43">
        <v>0.7</v>
      </c>
      <c r="H170" s="106"/>
      <c r="I170" s="81"/>
      <c r="J170" s="81"/>
      <c r="K170" s="84"/>
      <c r="L170" s="84"/>
      <c r="M170" s="84"/>
      <c r="N170" s="84"/>
      <c r="O170" s="125"/>
    </row>
    <row r="171" spans="1:15" ht="15.75" thickBot="1">
      <c r="A171" s="100"/>
      <c r="B171" s="100"/>
      <c r="C171" s="206"/>
      <c r="D171" s="54" t="s">
        <v>21</v>
      </c>
      <c r="E171" s="77">
        <f>SUM(E169:E170)</f>
        <v>0.1</v>
      </c>
      <c r="F171" s="77">
        <f t="shared" ref="F171:G171" si="27">SUM(F169:F170)</f>
        <v>1.3</v>
      </c>
      <c r="G171" s="77">
        <f t="shared" si="27"/>
        <v>0.7</v>
      </c>
      <c r="H171" s="106"/>
      <c r="I171" s="81"/>
      <c r="J171" s="81"/>
      <c r="K171" s="84"/>
      <c r="L171" s="84"/>
      <c r="M171" s="84"/>
      <c r="N171" s="84"/>
      <c r="O171" s="125"/>
    </row>
    <row r="172" spans="1:15" ht="15.75" thickBot="1">
      <c r="A172" s="101"/>
      <c r="B172" s="101"/>
      <c r="C172" s="121"/>
      <c r="D172" s="43"/>
      <c r="E172" s="96"/>
      <c r="F172" s="97"/>
      <c r="G172" s="98"/>
      <c r="H172" s="107"/>
      <c r="I172" s="95"/>
      <c r="J172" s="95"/>
      <c r="K172" s="87"/>
      <c r="L172" s="87"/>
      <c r="M172" s="87"/>
      <c r="N172" s="87"/>
      <c r="O172" s="126"/>
    </row>
    <row r="173" spans="1:15" ht="15.75" thickBot="1">
      <c r="A173" s="99" t="s">
        <v>54</v>
      </c>
      <c r="B173" s="86">
        <v>250</v>
      </c>
      <c r="C173" s="86" t="s">
        <v>38</v>
      </c>
      <c r="D173" s="43">
        <v>1</v>
      </c>
      <c r="E173" s="43">
        <v>29.2</v>
      </c>
      <c r="F173" s="43">
        <v>31.8</v>
      </c>
      <c r="G173" s="43">
        <v>33.9</v>
      </c>
      <c r="H173" s="105">
        <v>234</v>
      </c>
      <c r="I173" s="94">
        <v>234</v>
      </c>
      <c r="J173" s="94">
        <v>235</v>
      </c>
      <c r="K173" s="86">
        <v>412</v>
      </c>
      <c r="L173" s="86">
        <v>411</v>
      </c>
      <c r="M173" s="86">
        <v>415</v>
      </c>
      <c r="N173" s="86"/>
      <c r="O173" s="88">
        <v>45649.75</v>
      </c>
    </row>
    <row r="174" spans="1:15" ht="15.75" thickBot="1">
      <c r="A174" s="100"/>
      <c r="B174" s="84"/>
      <c r="C174" s="84"/>
      <c r="D174" s="43" t="s">
        <v>21</v>
      </c>
      <c r="E174" s="77">
        <f>SUM(E173:E173)</f>
        <v>29.2</v>
      </c>
      <c r="F174" s="77">
        <f t="shared" ref="F174:G174" si="28">SUM(F173:F173)</f>
        <v>31.8</v>
      </c>
      <c r="G174" s="77">
        <f t="shared" si="28"/>
        <v>33.9</v>
      </c>
      <c r="H174" s="106"/>
      <c r="I174" s="81"/>
      <c r="J174" s="81"/>
      <c r="K174" s="84"/>
      <c r="L174" s="84"/>
      <c r="M174" s="84"/>
      <c r="N174" s="84"/>
      <c r="O174" s="89"/>
    </row>
    <row r="175" spans="1:15" ht="15.75" thickBot="1">
      <c r="A175" s="100"/>
      <c r="B175" s="84"/>
      <c r="C175" s="84"/>
      <c r="D175" s="43"/>
      <c r="E175" s="96"/>
      <c r="F175" s="97"/>
      <c r="G175" s="98"/>
      <c r="H175" s="106"/>
      <c r="I175" s="81"/>
      <c r="J175" s="81"/>
      <c r="K175" s="84"/>
      <c r="L175" s="84"/>
      <c r="M175" s="84"/>
      <c r="N175" s="84"/>
      <c r="O175" s="89"/>
    </row>
    <row r="176" spans="1:15" ht="15.75" thickBot="1">
      <c r="A176" s="99" t="s">
        <v>55</v>
      </c>
      <c r="B176" s="86">
        <v>250</v>
      </c>
      <c r="C176" s="86" t="s">
        <v>32</v>
      </c>
      <c r="D176" s="44">
        <v>1</v>
      </c>
      <c r="E176" s="45">
        <v>1.9</v>
      </c>
      <c r="F176" s="47">
        <v>1.6</v>
      </c>
      <c r="G176" s="46">
        <v>8.9</v>
      </c>
      <c r="H176" s="105">
        <v>239</v>
      </c>
      <c r="I176" s="94">
        <v>236</v>
      </c>
      <c r="J176" s="94">
        <v>235</v>
      </c>
      <c r="K176" s="86">
        <v>414</v>
      </c>
      <c r="L176" s="86">
        <v>414</v>
      </c>
      <c r="M176" s="86">
        <v>418</v>
      </c>
      <c r="N176" s="86"/>
      <c r="O176" s="88">
        <v>45649.805555555555</v>
      </c>
    </row>
    <row r="177" spans="1:15" ht="15.75" thickBot="1">
      <c r="A177" s="100"/>
      <c r="B177" s="84"/>
      <c r="C177" s="84"/>
      <c r="D177" s="45">
        <v>2</v>
      </c>
      <c r="E177" s="45">
        <v>25.3</v>
      </c>
      <c r="F177" s="43">
        <v>26.4</v>
      </c>
      <c r="G177" s="46">
        <v>41.5</v>
      </c>
      <c r="H177" s="106"/>
      <c r="I177" s="81"/>
      <c r="J177" s="81"/>
      <c r="K177" s="84"/>
      <c r="L177" s="84"/>
      <c r="M177" s="84"/>
      <c r="N177" s="84"/>
      <c r="O177" s="89"/>
    </row>
    <row r="178" spans="1:15" ht="15.75" thickBot="1">
      <c r="A178" s="100"/>
      <c r="B178" s="84"/>
      <c r="C178" s="84"/>
      <c r="D178" s="45" t="s">
        <v>21</v>
      </c>
      <c r="E178" s="77">
        <f>SUM(E176:E177)</f>
        <v>27.2</v>
      </c>
      <c r="F178" s="77">
        <f t="shared" ref="F178:G178" si="29">SUM(F176:F177)</f>
        <v>28</v>
      </c>
      <c r="G178" s="77">
        <f t="shared" si="29"/>
        <v>50.4</v>
      </c>
      <c r="H178" s="106"/>
      <c r="I178" s="81"/>
      <c r="J178" s="81"/>
      <c r="K178" s="84"/>
      <c r="L178" s="84"/>
      <c r="M178" s="84"/>
      <c r="N178" s="84"/>
      <c r="O178" s="89"/>
    </row>
    <row r="179" spans="1:15" ht="15.75" thickBot="1">
      <c r="A179" s="100"/>
      <c r="B179" s="84"/>
      <c r="C179" s="84"/>
      <c r="D179" s="45"/>
      <c r="E179" s="96"/>
      <c r="F179" s="97"/>
      <c r="G179" s="98"/>
      <c r="H179" s="106"/>
      <c r="I179" s="81"/>
      <c r="J179" s="81"/>
      <c r="K179" s="84"/>
      <c r="L179" s="84"/>
      <c r="M179" s="84"/>
      <c r="N179" s="84"/>
      <c r="O179" s="89"/>
    </row>
    <row r="180" spans="1:15" ht="15.75" thickBot="1">
      <c r="A180" s="142" t="s">
        <v>56</v>
      </c>
      <c r="B180" s="129">
        <v>160</v>
      </c>
      <c r="C180" s="129" t="s">
        <v>25</v>
      </c>
      <c r="D180" s="44">
        <v>1</v>
      </c>
      <c r="E180" s="45">
        <v>10.6</v>
      </c>
      <c r="F180" s="46">
        <v>3.3</v>
      </c>
      <c r="G180" s="67">
        <v>9.1999999999999993</v>
      </c>
      <c r="H180" s="143">
        <v>229</v>
      </c>
      <c r="I180" s="137">
        <v>231</v>
      </c>
      <c r="J180" s="137">
        <v>234</v>
      </c>
      <c r="K180" s="129">
        <v>408</v>
      </c>
      <c r="L180" s="129">
        <v>408</v>
      </c>
      <c r="M180" s="129">
        <v>413</v>
      </c>
      <c r="N180" s="129"/>
      <c r="O180" s="128">
        <v>45649.875</v>
      </c>
    </row>
    <row r="181" spans="1:15" ht="15.75" thickBot="1">
      <c r="A181" s="142"/>
      <c r="B181" s="129"/>
      <c r="C181" s="129"/>
      <c r="D181" s="45">
        <v>2</v>
      </c>
      <c r="E181" s="45">
        <v>25</v>
      </c>
      <c r="F181" s="47">
        <v>19.5</v>
      </c>
      <c r="G181" s="67">
        <v>10</v>
      </c>
      <c r="H181" s="143"/>
      <c r="I181" s="137"/>
      <c r="J181" s="137"/>
      <c r="K181" s="129"/>
      <c r="L181" s="129"/>
      <c r="M181" s="129"/>
      <c r="N181" s="129"/>
      <c r="O181" s="128"/>
    </row>
    <row r="182" spans="1:15" ht="15.75" thickBot="1">
      <c r="A182" s="142"/>
      <c r="B182" s="129"/>
      <c r="C182" s="129"/>
      <c r="D182" s="45">
        <v>3</v>
      </c>
      <c r="E182" s="45">
        <v>31.3</v>
      </c>
      <c r="F182" s="43">
        <v>43.7</v>
      </c>
      <c r="G182" s="60">
        <v>36.700000000000003</v>
      </c>
      <c r="H182" s="143"/>
      <c r="I182" s="137"/>
      <c r="J182" s="137"/>
      <c r="K182" s="129"/>
      <c r="L182" s="129"/>
      <c r="M182" s="129"/>
      <c r="N182" s="129"/>
      <c r="O182" s="128"/>
    </row>
    <row r="183" spans="1:15" ht="15.75" thickBot="1">
      <c r="A183" s="142"/>
      <c r="B183" s="129"/>
      <c r="C183" s="129"/>
      <c r="D183" s="45" t="s">
        <v>21</v>
      </c>
      <c r="E183" s="77">
        <f>SUM(E180:E182)</f>
        <v>66.900000000000006</v>
      </c>
      <c r="F183" s="77">
        <f t="shared" ref="F183:G183" si="30">SUM(F180:F182)</f>
        <v>66.5</v>
      </c>
      <c r="G183" s="77">
        <f t="shared" si="30"/>
        <v>55.900000000000006</v>
      </c>
      <c r="H183" s="143"/>
      <c r="I183" s="137"/>
      <c r="J183" s="137"/>
      <c r="K183" s="129"/>
      <c r="L183" s="129"/>
      <c r="M183" s="129"/>
      <c r="N183" s="129"/>
      <c r="O183" s="128"/>
    </row>
    <row r="184" spans="1:15">
      <c r="A184" s="142"/>
      <c r="B184" s="129"/>
      <c r="C184" s="129"/>
      <c r="D184" s="68"/>
      <c r="E184" s="111"/>
      <c r="F184" s="112"/>
      <c r="G184" s="112"/>
      <c r="H184" s="143"/>
      <c r="I184" s="137"/>
      <c r="J184" s="137"/>
      <c r="K184" s="129"/>
      <c r="L184" s="129"/>
      <c r="M184" s="129"/>
      <c r="N184" s="129"/>
      <c r="O184" s="128"/>
    </row>
    <row r="185" spans="1:15" ht="15.75" thickBot="1">
      <c r="A185" s="100" t="s">
        <v>57</v>
      </c>
      <c r="B185" s="84">
        <v>160</v>
      </c>
      <c r="C185" s="84">
        <v>231</v>
      </c>
      <c r="D185" s="62">
        <v>1</v>
      </c>
      <c r="E185" s="64">
        <v>7.9</v>
      </c>
      <c r="F185" s="65">
        <v>17.399999999999999</v>
      </c>
      <c r="G185" s="65">
        <v>35.200000000000003</v>
      </c>
      <c r="H185" s="135">
        <v>238</v>
      </c>
      <c r="I185" s="137">
        <v>236</v>
      </c>
      <c r="J185" s="137">
        <v>226</v>
      </c>
      <c r="K185" s="129">
        <v>412</v>
      </c>
      <c r="L185" s="141">
        <v>411</v>
      </c>
      <c r="M185" s="127">
        <v>407</v>
      </c>
      <c r="N185" s="109"/>
      <c r="O185" s="125">
        <v>45649.895833333336</v>
      </c>
    </row>
    <row r="186" spans="1:15" ht="15.75" thickBot="1">
      <c r="A186" s="100"/>
      <c r="B186" s="84"/>
      <c r="C186" s="84"/>
      <c r="D186" s="45">
        <v>2</v>
      </c>
      <c r="E186" s="45">
        <v>5.8</v>
      </c>
      <c r="F186" s="47">
        <v>11</v>
      </c>
      <c r="G186" s="46">
        <v>10.1</v>
      </c>
      <c r="H186" s="135"/>
      <c r="I186" s="137"/>
      <c r="J186" s="137"/>
      <c r="K186" s="129"/>
      <c r="L186" s="141"/>
      <c r="M186" s="127"/>
      <c r="N186" s="130"/>
      <c r="O186" s="125"/>
    </row>
    <row r="187" spans="1:15" ht="15.75" thickBot="1">
      <c r="A187" s="100"/>
      <c r="B187" s="84"/>
      <c r="C187" s="84"/>
      <c r="D187" s="45">
        <v>3</v>
      </c>
      <c r="E187" s="43">
        <v>2.1</v>
      </c>
      <c r="F187" s="43">
        <v>5.2</v>
      </c>
      <c r="G187" s="45">
        <v>4.7</v>
      </c>
      <c r="H187" s="135"/>
      <c r="I187" s="137"/>
      <c r="J187" s="137"/>
      <c r="K187" s="129"/>
      <c r="L187" s="141"/>
      <c r="M187" s="127"/>
      <c r="N187" s="130"/>
      <c r="O187" s="125"/>
    </row>
    <row r="188" spans="1:15" ht="15.75" thickBot="1">
      <c r="A188" s="100"/>
      <c r="B188" s="84"/>
      <c r="C188" s="84"/>
      <c r="D188" s="45">
        <v>4</v>
      </c>
      <c r="E188" s="43">
        <v>6.5</v>
      </c>
      <c r="F188" s="45">
        <v>5.4</v>
      </c>
      <c r="G188" s="45">
        <v>25.3</v>
      </c>
      <c r="H188" s="135"/>
      <c r="I188" s="137"/>
      <c r="J188" s="137"/>
      <c r="K188" s="129"/>
      <c r="L188" s="141"/>
      <c r="M188" s="127"/>
      <c r="N188" s="130"/>
      <c r="O188" s="125"/>
    </row>
    <row r="189" spans="1:15" ht="15.75" thickBot="1">
      <c r="A189" s="100"/>
      <c r="B189" s="84"/>
      <c r="C189" s="84"/>
      <c r="D189" s="45">
        <v>5</v>
      </c>
      <c r="E189" s="45">
        <v>12.3</v>
      </c>
      <c r="F189" s="45">
        <v>11.8</v>
      </c>
      <c r="G189" s="45">
        <v>10.199999999999999</v>
      </c>
      <c r="H189" s="135"/>
      <c r="I189" s="137"/>
      <c r="J189" s="137"/>
      <c r="K189" s="129"/>
      <c r="L189" s="141"/>
      <c r="M189" s="127"/>
      <c r="N189" s="130"/>
      <c r="O189" s="125"/>
    </row>
    <row r="190" spans="1:15" ht="15.75" thickBot="1">
      <c r="A190" s="100"/>
      <c r="B190" s="84"/>
      <c r="C190" s="84"/>
      <c r="D190" s="45" t="s">
        <v>21</v>
      </c>
      <c r="E190" s="77">
        <f>SUM(E185:E189)</f>
        <v>34.599999999999994</v>
      </c>
      <c r="F190" s="77">
        <f t="shared" ref="F190:G190" si="31">SUM(F185:F189)</f>
        <v>50.8</v>
      </c>
      <c r="G190" s="77">
        <f t="shared" si="31"/>
        <v>85.500000000000014</v>
      </c>
      <c r="H190" s="135"/>
      <c r="I190" s="137"/>
      <c r="J190" s="137"/>
      <c r="K190" s="129"/>
      <c r="L190" s="141"/>
      <c r="M190" s="127"/>
      <c r="N190" s="130"/>
      <c r="O190" s="125"/>
    </row>
    <row r="191" spans="1:15" ht="15.75" thickBot="1">
      <c r="A191" s="101"/>
      <c r="B191" s="87"/>
      <c r="C191" s="87"/>
      <c r="D191" s="45"/>
      <c r="E191" s="96"/>
      <c r="F191" s="97"/>
      <c r="G191" s="98"/>
      <c r="H191" s="136"/>
      <c r="I191" s="137"/>
      <c r="J191" s="137"/>
      <c r="K191" s="129"/>
      <c r="L191" s="93"/>
      <c r="M191" s="91"/>
      <c r="N191" s="131"/>
      <c r="O191" s="125"/>
    </row>
    <row r="192" spans="1:15" ht="15.75" thickBot="1">
      <c r="A192" s="99" t="s">
        <v>58</v>
      </c>
      <c r="B192" s="99">
        <v>100</v>
      </c>
      <c r="C192" s="99">
        <v>145</v>
      </c>
      <c r="D192" s="44">
        <v>1</v>
      </c>
      <c r="E192" s="52">
        <v>28.8</v>
      </c>
      <c r="F192" s="52">
        <v>15.9</v>
      </c>
      <c r="G192" s="52">
        <v>12.4</v>
      </c>
      <c r="H192" s="133">
        <v>237</v>
      </c>
      <c r="I192" s="137">
        <v>227</v>
      </c>
      <c r="J192" s="138">
        <v>240</v>
      </c>
      <c r="K192" s="84">
        <v>412</v>
      </c>
      <c r="L192" s="86">
        <v>412</v>
      </c>
      <c r="M192" s="86">
        <v>415</v>
      </c>
      <c r="N192" s="111"/>
      <c r="O192" s="128">
        <v>45649.916666666664</v>
      </c>
    </row>
    <row r="193" spans="1:16" ht="15.75" thickBot="1">
      <c r="A193" s="100"/>
      <c r="B193" s="100"/>
      <c r="C193" s="100"/>
      <c r="D193" s="51">
        <v>2</v>
      </c>
      <c r="E193" s="56">
        <v>10.199999999999999</v>
      </c>
      <c r="F193" s="43">
        <v>17.600000000000001</v>
      </c>
      <c r="G193" s="44">
        <v>16.7</v>
      </c>
      <c r="H193" s="134"/>
      <c r="I193" s="137"/>
      <c r="J193" s="138"/>
      <c r="K193" s="84"/>
      <c r="L193" s="84"/>
      <c r="M193" s="84"/>
      <c r="N193" s="127"/>
      <c r="O193" s="128"/>
    </row>
    <row r="194" spans="1:16" ht="15.75" thickBot="1">
      <c r="A194" s="100"/>
      <c r="B194" s="100"/>
      <c r="C194" s="100"/>
      <c r="D194" s="45" t="s">
        <v>21</v>
      </c>
      <c r="E194" s="77">
        <f>SUM(E192:E193)</f>
        <v>39</v>
      </c>
      <c r="F194" s="77">
        <f t="shared" ref="F194:G194" si="32">SUM(F192:F193)</f>
        <v>33.5</v>
      </c>
      <c r="G194" s="77">
        <f t="shared" si="32"/>
        <v>29.1</v>
      </c>
      <c r="H194" s="135"/>
      <c r="I194" s="137"/>
      <c r="J194" s="138"/>
      <c r="K194" s="84"/>
      <c r="L194" s="84"/>
      <c r="M194" s="84"/>
      <c r="N194" s="127"/>
      <c r="O194" s="128"/>
    </row>
    <row r="195" spans="1:16" ht="15.75" thickBot="1">
      <c r="A195" s="101"/>
      <c r="B195" s="101"/>
      <c r="C195" s="101"/>
      <c r="D195" s="45"/>
      <c r="E195" s="96"/>
      <c r="F195" s="97"/>
      <c r="G195" s="98"/>
      <c r="H195" s="136"/>
      <c r="I195" s="137"/>
      <c r="J195" s="139"/>
      <c r="K195" s="87"/>
      <c r="L195" s="87"/>
      <c r="M195" s="87"/>
      <c r="N195" s="91"/>
      <c r="O195" s="128"/>
    </row>
    <row r="196" spans="1:16" ht="15.75" thickBot="1">
      <c r="A196" s="100" t="s">
        <v>59</v>
      </c>
      <c r="B196" s="100">
        <v>400</v>
      </c>
      <c r="C196" s="100" t="s">
        <v>60</v>
      </c>
      <c r="D196" s="45">
        <v>1</v>
      </c>
      <c r="E196" s="45">
        <v>4.0999999999999996</v>
      </c>
      <c r="F196" s="46">
        <v>2.1</v>
      </c>
      <c r="G196" s="46">
        <v>4.5999999999999996</v>
      </c>
      <c r="H196" s="106">
        <v>233</v>
      </c>
      <c r="I196" s="81">
        <v>232</v>
      </c>
      <c r="J196" s="81">
        <v>240</v>
      </c>
      <c r="K196" s="84">
        <v>410</v>
      </c>
      <c r="L196" s="84">
        <v>409</v>
      </c>
      <c r="M196" s="84">
        <v>415</v>
      </c>
      <c r="N196" s="84"/>
      <c r="O196" s="89">
        <v>45649.930555555555</v>
      </c>
      <c r="P196" s="57"/>
    </row>
    <row r="197" spans="1:16" ht="15.75" thickBot="1">
      <c r="A197" s="100"/>
      <c r="B197" s="100"/>
      <c r="C197" s="100"/>
      <c r="D197" s="45">
        <v>2</v>
      </c>
      <c r="E197" s="45">
        <v>10.3</v>
      </c>
      <c r="F197" s="47">
        <v>57.8</v>
      </c>
      <c r="G197" s="46">
        <v>36.9</v>
      </c>
      <c r="H197" s="106"/>
      <c r="I197" s="81"/>
      <c r="J197" s="81"/>
      <c r="K197" s="84"/>
      <c r="L197" s="84"/>
      <c r="M197" s="84"/>
      <c r="N197" s="84"/>
      <c r="O197" s="89"/>
    </row>
    <row r="198" spans="1:16" ht="15.75" thickBot="1">
      <c r="A198" s="100"/>
      <c r="B198" s="100"/>
      <c r="C198" s="100"/>
      <c r="D198" s="45">
        <v>3</v>
      </c>
      <c r="E198" s="45">
        <v>32.200000000000003</v>
      </c>
      <c r="F198" s="43">
        <v>25.3</v>
      </c>
      <c r="G198" s="45">
        <v>33.799999999999997</v>
      </c>
      <c r="H198" s="106"/>
      <c r="I198" s="81"/>
      <c r="J198" s="81"/>
      <c r="K198" s="84"/>
      <c r="L198" s="84"/>
      <c r="M198" s="84"/>
      <c r="N198" s="84"/>
      <c r="O198" s="89"/>
    </row>
    <row r="199" spans="1:16" ht="16.5" customHeight="1" thickBot="1">
      <c r="A199" s="100"/>
      <c r="B199" s="100"/>
      <c r="C199" s="100"/>
      <c r="D199" s="45">
        <v>4</v>
      </c>
      <c r="E199" s="43">
        <v>22.9</v>
      </c>
      <c r="F199" s="45">
        <v>28.4</v>
      </c>
      <c r="G199" s="45">
        <v>27.1</v>
      </c>
      <c r="H199" s="106"/>
      <c r="I199" s="81"/>
      <c r="J199" s="81"/>
      <c r="K199" s="84"/>
      <c r="L199" s="84"/>
      <c r="M199" s="84"/>
      <c r="N199" s="84"/>
      <c r="O199" s="89"/>
    </row>
    <row r="200" spans="1:16" ht="15.75" thickBot="1">
      <c r="A200" s="100"/>
      <c r="B200" s="100"/>
      <c r="C200" s="100"/>
      <c r="D200" s="45" t="s">
        <v>21</v>
      </c>
      <c r="E200" s="77">
        <f>SUM(E196:E199)</f>
        <v>69.5</v>
      </c>
      <c r="F200" s="77">
        <f t="shared" ref="F200:G200" si="33">SUM(F196:F199)</f>
        <v>113.6</v>
      </c>
      <c r="G200" s="77">
        <f t="shared" si="33"/>
        <v>102.4</v>
      </c>
      <c r="H200" s="106"/>
      <c r="I200" s="81"/>
      <c r="J200" s="81"/>
      <c r="K200" s="84"/>
      <c r="L200" s="84"/>
      <c r="M200" s="84"/>
      <c r="N200" s="84"/>
      <c r="O200" s="89"/>
    </row>
    <row r="201" spans="1:16" ht="15.75" thickBot="1">
      <c r="A201" s="101"/>
      <c r="B201" s="117"/>
      <c r="C201" s="101"/>
      <c r="D201" s="45"/>
      <c r="E201" s="96"/>
      <c r="F201" s="97"/>
      <c r="G201" s="98"/>
      <c r="H201" s="108"/>
      <c r="I201" s="82"/>
      <c r="J201" s="82"/>
      <c r="K201" s="85"/>
      <c r="L201" s="85"/>
      <c r="M201" s="87"/>
      <c r="N201" s="87"/>
      <c r="O201" s="90"/>
    </row>
    <row r="202" spans="1:16" ht="15.75" thickBot="1">
      <c r="A202" s="99" t="s">
        <v>61</v>
      </c>
      <c r="B202" s="99">
        <v>63</v>
      </c>
      <c r="C202" s="99" t="s">
        <v>62</v>
      </c>
      <c r="D202" s="44">
        <v>1</v>
      </c>
      <c r="E202" s="46">
        <v>21.8</v>
      </c>
      <c r="F202" s="46">
        <v>24.7</v>
      </c>
      <c r="G202" s="46">
        <v>26.9</v>
      </c>
      <c r="H202" s="105">
        <v>234</v>
      </c>
      <c r="I202" s="94">
        <v>233</v>
      </c>
      <c r="J202" s="94">
        <v>229</v>
      </c>
      <c r="K202" s="86">
        <v>406</v>
      </c>
      <c r="L202" s="86">
        <v>410</v>
      </c>
      <c r="M202" s="86">
        <v>404</v>
      </c>
      <c r="N202" s="86"/>
      <c r="O202" s="88">
        <v>45649.947916666664</v>
      </c>
    </row>
    <row r="203" spans="1:16" ht="15.75" thickBot="1">
      <c r="A203" s="100"/>
      <c r="B203" s="100"/>
      <c r="C203" s="100"/>
      <c r="D203" s="45">
        <v>2</v>
      </c>
      <c r="E203" s="45">
        <v>0</v>
      </c>
      <c r="F203" s="46">
        <v>0</v>
      </c>
      <c r="G203" s="46">
        <v>1.4</v>
      </c>
      <c r="H203" s="106"/>
      <c r="I203" s="81"/>
      <c r="J203" s="81"/>
      <c r="K203" s="84"/>
      <c r="L203" s="84"/>
      <c r="M203" s="84"/>
      <c r="N203" s="84"/>
      <c r="O203" s="89"/>
    </row>
    <row r="204" spans="1:16" ht="15.75" thickBot="1">
      <c r="A204" s="100"/>
      <c r="B204" s="100"/>
      <c r="C204" s="100"/>
      <c r="D204" s="45" t="s">
        <v>21</v>
      </c>
      <c r="E204" s="77">
        <f>SUM(E202:E203)</f>
        <v>21.8</v>
      </c>
      <c r="F204" s="77">
        <f t="shared" ref="F204:G204" si="34">SUM(F202:F203)</f>
        <v>24.7</v>
      </c>
      <c r="G204" s="77">
        <f t="shared" si="34"/>
        <v>28.299999999999997</v>
      </c>
      <c r="H204" s="106"/>
      <c r="I204" s="81"/>
      <c r="J204" s="81"/>
      <c r="K204" s="84"/>
      <c r="L204" s="84"/>
      <c r="M204" s="84"/>
      <c r="N204" s="84"/>
      <c r="O204" s="89"/>
    </row>
    <row r="205" spans="1:16" ht="15.75" thickBot="1">
      <c r="A205" s="100"/>
      <c r="B205" s="100"/>
      <c r="C205" s="100"/>
      <c r="D205" s="45"/>
      <c r="E205" s="96"/>
      <c r="F205" s="97"/>
      <c r="G205" s="98"/>
      <c r="H205" s="106"/>
      <c r="I205" s="81"/>
      <c r="J205" s="81"/>
      <c r="K205" s="84"/>
      <c r="L205" s="84"/>
      <c r="M205" s="84"/>
      <c r="N205" s="84"/>
      <c r="O205" s="89"/>
    </row>
    <row r="206" spans="1:16" ht="15.75" thickBot="1">
      <c r="A206" s="99" t="s">
        <v>63</v>
      </c>
      <c r="B206" s="140">
        <v>250</v>
      </c>
      <c r="C206" s="99" t="s">
        <v>32</v>
      </c>
      <c r="D206" s="45">
        <v>1</v>
      </c>
      <c r="E206" s="45">
        <v>1.2</v>
      </c>
      <c r="F206" s="46">
        <v>12.1</v>
      </c>
      <c r="G206" s="46">
        <v>15.1</v>
      </c>
      <c r="H206" s="116">
        <v>236</v>
      </c>
      <c r="I206" s="80">
        <v>241</v>
      </c>
      <c r="J206" s="80">
        <v>232</v>
      </c>
      <c r="K206" s="83">
        <v>416</v>
      </c>
      <c r="L206" s="83">
        <v>413</v>
      </c>
      <c r="M206" s="83">
        <v>415</v>
      </c>
      <c r="N206" s="86"/>
      <c r="O206" s="88">
        <v>45649.958333333336</v>
      </c>
    </row>
    <row r="207" spans="1:16" ht="15.75" thickBot="1">
      <c r="A207" s="100"/>
      <c r="B207" s="100"/>
      <c r="C207" s="100"/>
      <c r="D207" s="45">
        <v>2</v>
      </c>
      <c r="E207" s="45">
        <v>14.3</v>
      </c>
      <c r="F207" s="47">
        <v>9.4</v>
      </c>
      <c r="G207" s="46">
        <v>18.899999999999999</v>
      </c>
      <c r="H207" s="106"/>
      <c r="I207" s="81"/>
      <c r="J207" s="81"/>
      <c r="K207" s="84"/>
      <c r="L207" s="84"/>
      <c r="M207" s="84"/>
      <c r="N207" s="84"/>
      <c r="O207" s="89"/>
    </row>
    <row r="208" spans="1:16" ht="15.75" thickBot="1">
      <c r="A208" s="100"/>
      <c r="B208" s="100"/>
      <c r="C208" s="100"/>
      <c r="D208" s="45">
        <v>3</v>
      </c>
      <c r="E208" s="45">
        <v>5.4</v>
      </c>
      <c r="F208" s="43">
        <v>8.4</v>
      </c>
      <c r="G208" s="45">
        <v>16.899999999999999</v>
      </c>
      <c r="H208" s="106"/>
      <c r="I208" s="81"/>
      <c r="J208" s="81"/>
      <c r="K208" s="84"/>
      <c r="L208" s="84"/>
      <c r="M208" s="84"/>
      <c r="N208" s="84"/>
      <c r="O208" s="89"/>
    </row>
    <row r="209" spans="1:15" ht="15.75" thickBot="1">
      <c r="A209" s="100"/>
      <c r="B209" s="100"/>
      <c r="C209" s="100"/>
      <c r="D209" s="45" t="s">
        <v>21</v>
      </c>
      <c r="E209" s="77">
        <f>SUM(E206:E208)</f>
        <v>20.9</v>
      </c>
      <c r="F209" s="77">
        <f t="shared" ref="F209:G209" si="35">SUM(F206:F208)</f>
        <v>29.9</v>
      </c>
      <c r="G209" s="77">
        <f t="shared" si="35"/>
        <v>50.9</v>
      </c>
      <c r="H209" s="106"/>
      <c r="I209" s="81"/>
      <c r="J209" s="81"/>
      <c r="K209" s="84"/>
      <c r="L209" s="84"/>
      <c r="M209" s="84"/>
      <c r="N209" s="84"/>
      <c r="O209" s="89"/>
    </row>
    <row r="210" spans="1:15" ht="15.75" thickBot="1">
      <c r="A210" s="100"/>
      <c r="B210" s="100"/>
      <c r="C210" s="100"/>
      <c r="D210" s="45"/>
      <c r="E210" s="45"/>
      <c r="F210" s="45"/>
      <c r="G210" s="45"/>
      <c r="H210" s="106"/>
      <c r="I210" s="81"/>
      <c r="J210" s="81"/>
      <c r="K210" s="84"/>
      <c r="L210" s="84"/>
      <c r="M210" s="84"/>
      <c r="N210" s="84"/>
      <c r="O210" s="89"/>
    </row>
    <row r="211" spans="1:15" ht="15.75" thickBot="1">
      <c r="A211" s="99" t="s">
        <v>68</v>
      </c>
      <c r="B211" s="99">
        <v>250</v>
      </c>
      <c r="C211" s="99" t="s">
        <v>38</v>
      </c>
      <c r="D211" s="44">
        <v>1</v>
      </c>
      <c r="E211" s="45">
        <v>0</v>
      </c>
      <c r="F211" s="46">
        <v>0</v>
      </c>
      <c r="G211" s="46">
        <v>0.8</v>
      </c>
      <c r="H211" s="105">
        <v>233</v>
      </c>
      <c r="I211" s="94">
        <v>234</v>
      </c>
      <c r="J211" s="94">
        <v>235</v>
      </c>
      <c r="K211" s="86">
        <v>411</v>
      </c>
      <c r="L211" s="86">
        <v>415</v>
      </c>
      <c r="M211" s="86">
        <v>411</v>
      </c>
      <c r="N211" s="86"/>
      <c r="O211" s="88">
        <v>45650.416666666664</v>
      </c>
    </row>
    <row r="212" spans="1:15" ht="15.75" thickBot="1">
      <c r="A212" s="100"/>
      <c r="B212" s="100"/>
      <c r="C212" s="100"/>
      <c r="D212" s="45">
        <v>2</v>
      </c>
      <c r="E212" s="45">
        <v>2</v>
      </c>
      <c r="F212" s="46">
        <v>2.1</v>
      </c>
      <c r="G212" s="46">
        <v>2.4</v>
      </c>
      <c r="H212" s="106"/>
      <c r="I212" s="81"/>
      <c r="J212" s="81"/>
      <c r="K212" s="84"/>
      <c r="L212" s="84"/>
      <c r="M212" s="84"/>
      <c r="N212" s="84"/>
      <c r="O212" s="89"/>
    </row>
    <row r="213" spans="1:15" ht="15.75" thickBot="1">
      <c r="A213" s="100"/>
      <c r="B213" s="100"/>
      <c r="C213" s="100"/>
      <c r="D213" s="45" t="s">
        <v>21</v>
      </c>
      <c r="E213" s="77">
        <f>SUM(E211:E212)</f>
        <v>2</v>
      </c>
      <c r="F213" s="77">
        <f t="shared" ref="F213:G213" si="36">SUM(F211:F212)</f>
        <v>2.1</v>
      </c>
      <c r="G213" s="77">
        <f t="shared" si="36"/>
        <v>3.2</v>
      </c>
      <c r="H213" s="106"/>
      <c r="I213" s="81"/>
      <c r="J213" s="81"/>
      <c r="K213" s="84"/>
      <c r="L213" s="84"/>
      <c r="M213" s="84"/>
      <c r="N213" s="84"/>
      <c r="O213" s="89"/>
    </row>
    <row r="214" spans="1:15" ht="15.75" thickBot="1">
      <c r="A214" s="100"/>
      <c r="B214" s="100"/>
      <c r="C214" s="100"/>
      <c r="D214" s="45"/>
      <c r="E214" s="96"/>
      <c r="F214" s="97"/>
      <c r="G214" s="98"/>
      <c r="H214" s="107"/>
      <c r="I214" s="95"/>
      <c r="J214" s="95"/>
      <c r="K214" s="84"/>
      <c r="L214" s="84"/>
      <c r="M214" s="84"/>
      <c r="N214" s="84"/>
      <c r="O214" s="89"/>
    </row>
    <row r="215" spans="1:15" ht="15.75" thickBot="1">
      <c r="A215" s="99" t="s">
        <v>64</v>
      </c>
      <c r="B215" s="99">
        <v>250</v>
      </c>
      <c r="C215" s="102">
        <v>360</v>
      </c>
      <c r="D215" s="44">
        <v>1</v>
      </c>
      <c r="E215" s="45">
        <v>0</v>
      </c>
      <c r="F215" s="46">
        <v>0</v>
      </c>
      <c r="G215" s="46">
        <v>0</v>
      </c>
      <c r="H215" s="105">
        <v>236</v>
      </c>
      <c r="I215" s="94">
        <v>235</v>
      </c>
      <c r="J215" s="94">
        <v>235</v>
      </c>
      <c r="K215" s="86">
        <v>410</v>
      </c>
      <c r="L215" s="86">
        <v>408</v>
      </c>
      <c r="M215" s="86">
        <v>409</v>
      </c>
      <c r="N215" s="86"/>
      <c r="O215" s="88">
        <v>45650.430555555555</v>
      </c>
    </row>
    <row r="216" spans="1:15" ht="15.75" thickBot="1">
      <c r="A216" s="100"/>
      <c r="B216" s="100"/>
      <c r="C216" s="103"/>
      <c r="D216" s="45">
        <v>2</v>
      </c>
      <c r="E216" s="45">
        <v>13.1</v>
      </c>
      <c r="F216" s="46">
        <v>11.6</v>
      </c>
      <c r="G216" s="47">
        <v>12.3</v>
      </c>
      <c r="H216" s="106"/>
      <c r="I216" s="81"/>
      <c r="J216" s="81"/>
      <c r="K216" s="84"/>
      <c r="L216" s="84"/>
      <c r="M216" s="84"/>
      <c r="N216" s="84"/>
      <c r="O216" s="89"/>
    </row>
    <row r="217" spans="1:15" ht="15.75" thickBot="1">
      <c r="A217" s="100"/>
      <c r="B217" s="100"/>
      <c r="C217" s="103"/>
      <c r="D217" s="45">
        <v>3</v>
      </c>
      <c r="E217" s="45">
        <v>0</v>
      </c>
      <c r="F217" s="51">
        <v>0</v>
      </c>
      <c r="G217" s="43">
        <v>0</v>
      </c>
      <c r="H217" s="106"/>
      <c r="I217" s="81"/>
      <c r="J217" s="81"/>
      <c r="K217" s="84"/>
      <c r="L217" s="84"/>
      <c r="M217" s="84"/>
      <c r="N217" s="84"/>
      <c r="O217" s="89"/>
    </row>
    <row r="218" spans="1:15" ht="15.75" thickBot="1">
      <c r="A218" s="100"/>
      <c r="B218" s="100"/>
      <c r="C218" s="103"/>
      <c r="D218" s="45">
        <v>4</v>
      </c>
      <c r="E218" s="43">
        <v>43.9</v>
      </c>
      <c r="F218" s="44">
        <v>48.9</v>
      </c>
      <c r="G218" s="44">
        <v>40.200000000000003</v>
      </c>
      <c r="H218" s="106"/>
      <c r="I218" s="81"/>
      <c r="J218" s="81"/>
      <c r="K218" s="84"/>
      <c r="L218" s="84"/>
      <c r="M218" s="84"/>
      <c r="N218" s="84"/>
      <c r="O218" s="89"/>
    </row>
    <row r="219" spans="1:15" ht="15.75" thickBot="1">
      <c r="A219" s="100"/>
      <c r="B219" s="100"/>
      <c r="C219" s="103"/>
      <c r="D219" s="45" t="s">
        <v>21</v>
      </c>
      <c r="E219" s="77">
        <f>SUM(E215:E218)</f>
        <v>57</v>
      </c>
      <c r="F219" s="77">
        <f t="shared" ref="F219:G219" si="37">SUM(F215:F218)</f>
        <v>60.5</v>
      </c>
      <c r="G219" s="77">
        <f t="shared" si="37"/>
        <v>52.5</v>
      </c>
      <c r="H219" s="106"/>
      <c r="I219" s="81"/>
      <c r="J219" s="81"/>
      <c r="K219" s="84"/>
      <c r="L219" s="84"/>
      <c r="M219" s="84"/>
      <c r="N219" s="84"/>
      <c r="O219" s="89"/>
    </row>
    <row r="220" spans="1:15" ht="15.75" thickBot="1">
      <c r="A220" s="101"/>
      <c r="B220" s="101"/>
      <c r="C220" s="104"/>
      <c r="D220" s="45"/>
      <c r="E220" s="96"/>
      <c r="F220" s="97"/>
      <c r="G220" s="98"/>
      <c r="H220" s="107"/>
      <c r="I220" s="95"/>
      <c r="J220" s="95"/>
      <c r="K220" s="87"/>
      <c r="L220" s="87"/>
      <c r="M220" s="87"/>
      <c r="N220" s="87"/>
      <c r="O220" s="90"/>
    </row>
    <row r="221" spans="1:15" ht="15.75" thickBot="1">
      <c r="A221" s="99" t="s">
        <v>65</v>
      </c>
      <c r="B221" s="99">
        <v>63</v>
      </c>
      <c r="C221" s="99" t="s">
        <v>62</v>
      </c>
      <c r="D221" s="44">
        <v>1</v>
      </c>
      <c r="E221" s="45">
        <v>0.2</v>
      </c>
      <c r="F221" s="46">
        <v>0</v>
      </c>
      <c r="G221" s="46">
        <v>0</v>
      </c>
      <c r="H221" s="105">
        <v>239</v>
      </c>
      <c r="I221" s="94">
        <v>235</v>
      </c>
      <c r="J221" s="94">
        <v>231</v>
      </c>
      <c r="K221" s="86">
        <v>408</v>
      </c>
      <c r="L221" s="86">
        <v>410</v>
      </c>
      <c r="M221" s="86">
        <v>409</v>
      </c>
      <c r="N221" s="86"/>
      <c r="O221" s="88">
        <v>45650.5</v>
      </c>
    </row>
    <row r="222" spans="1:15" ht="15.75" thickBot="1">
      <c r="A222" s="100"/>
      <c r="B222" s="100"/>
      <c r="C222" s="100"/>
      <c r="D222" s="45">
        <v>2</v>
      </c>
      <c r="E222" s="45">
        <v>16.600000000000001</v>
      </c>
      <c r="F222" s="46">
        <v>12.7</v>
      </c>
      <c r="G222" s="46">
        <v>17.100000000000001</v>
      </c>
      <c r="H222" s="106"/>
      <c r="I222" s="81"/>
      <c r="J222" s="81"/>
      <c r="K222" s="84"/>
      <c r="L222" s="84"/>
      <c r="M222" s="84"/>
      <c r="N222" s="84"/>
      <c r="O222" s="89"/>
    </row>
    <row r="223" spans="1:15" ht="15.75" thickBot="1">
      <c r="A223" s="100"/>
      <c r="B223" s="100"/>
      <c r="C223" s="100"/>
      <c r="D223" s="45" t="s">
        <v>21</v>
      </c>
      <c r="E223" s="77">
        <f>SUM(E221:E222)</f>
        <v>16.8</v>
      </c>
      <c r="F223" s="77">
        <f t="shared" ref="F223:G223" si="38">SUM(F221:F222)</f>
        <v>12.7</v>
      </c>
      <c r="G223" s="77">
        <f t="shared" si="38"/>
        <v>17.100000000000001</v>
      </c>
      <c r="H223" s="106"/>
      <c r="I223" s="81"/>
      <c r="J223" s="81"/>
      <c r="K223" s="84"/>
      <c r="L223" s="84"/>
      <c r="M223" s="84"/>
      <c r="N223" s="84"/>
      <c r="O223" s="89"/>
    </row>
    <row r="224" spans="1:15" ht="15.75" thickBot="1">
      <c r="A224" s="100"/>
      <c r="B224" s="100"/>
      <c r="C224" s="100"/>
      <c r="D224" s="45"/>
      <c r="E224" s="96"/>
      <c r="F224" s="97"/>
      <c r="G224" s="98"/>
      <c r="H224" s="106"/>
      <c r="I224" s="81"/>
      <c r="J224" s="81"/>
      <c r="K224" s="84"/>
      <c r="L224" s="84"/>
      <c r="M224" s="84"/>
      <c r="N224" s="84"/>
      <c r="O224" s="89"/>
    </row>
    <row r="225" spans="1:15" ht="15.75" thickBot="1">
      <c r="A225" s="99" t="s">
        <v>66</v>
      </c>
      <c r="B225" s="99">
        <v>160</v>
      </c>
      <c r="C225" s="99">
        <v>231</v>
      </c>
      <c r="D225" s="45">
        <v>1</v>
      </c>
      <c r="E225" s="45">
        <v>27.6</v>
      </c>
      <c r="F225" s="46">
        <v>19.2</v>
      </c>
      <c r="G225" s="46">
        <v>26</v>
      </c>
      <c r="H225" s="105">
        <v>236</v>
      </c>
      <c r="I225" s="94">
        <v>236</v>
      </c>
      <c r="J225" s="94">
        <v>238</v>
      </c>
      <c r="K225" s="86">
        <v>409</v>
      </c>
      <c r="L225" s="86">
        <v>413</v>
      </c>
      <c r="M225" s="86">
        <v>412</v>
      </c>
      <c r="N225" s="86"/>
      <c r="O225" s="88">
        <v>45651.763888888891</v>
      </c>
    </row>
    <row r="226" spans="1:15" ht="15.75" thickBot="1">
      <c r="A226" s="100"/>
      <c r="B226" s="100"/>
      <c r="C226" s="100"/>
      <c r="D226" s="45">
        <v>2</v>
      </c>
      <c r="E226" s="45">
        <v>16.399999999999999</v>
      </c>
      <c r="F226" s="46">
        <v>1.5</v>
      </c>
      <c r="G226" s="46">
        <v>6.7</v>
      </c>
      <c r="H226" s="106"/>
      <c r="I226" s="81"/>
      <c r="J226" s="81"/>
      <c r="K226" s="84"/>
      <c r="L226" s="84"/>
      <c r="M226" s="84"/>
      <c r="N226" s="84"/>
      <c r="O226" s="89"/>
    </row>
    <row r="227" spans="1:15" ht="15.75" thickBot="1">
      <c r="A227" s="100"/>
      <c r="B227" s="100"/>
      <c r="C227" s="100"/>
      <c r="D227" s="45">
        <v>3</v>
      </c>
      <c r="E227" s="45">
        <v>3.8</v>
      </c>
      <c r="F227" s="45">
        <v>1</v>
      </c>
      <c r="G227" s="45">
        <v>0</v>
      </c>
      <c r="H227" s="106"/>
      <c r="I227" s="81"/>
      <c r="J227" s="81"/>
      <c r="K227" s="84"/>
      <c r="L227" s="84"/>
      <c r="M227" s="84"/>
      <c r="N227" s="84"/>
      <c r="O227" s="89"/>
    </row>
    <row r="228" spans="1:15" ht="15.75" thickBot="1">
      <c r="A228" s="100"/>
      <c r="B228" s="100"/>
      <c r="C228" s="100"/>
      <c r="D228" s="45" t="s">
        <v>21</v>
      </c>
      <c r="E228" s="77">
        <f>SUM(E225:E227)</f>
        <v>47.8</v>
      </c>
      <c r="F228" s="77">
        <f t="shared" ref="F228:G228" si="39">SUM(F225:F227)</f>
        <v>21.7</v>
      </c>
      <c r="G228" s="77">
        <f t="shared" si="39"/>
        <v>32.700000000000003</v>
      </c>
      <c r="H228" s="106"/>
      <c r="I228" s="81"/>
      <c r="J228" s="81"/>
      <c r="K228" s="84"/>
      <c r="L228" s="84"/>
      <c r="M228" s="84"/>
      <c r="N228" s="84"/>
      <c r="O228" s="89"/>
    </row>
    <row r="229" spans="1:15" ht="15.75" thickBot="1">
      <c r="A229" s="100"/>
      <c r="B229" s="100"/>
      <c r="C229" s="100"/>
      <c r="D229" s="45"/>
      <c r="E229" s="55"/>
      <c r="F229" s="51"/>
      <c r="G229" s="45"/>
      <c r="H229" s="106"/>
      <c r="I229" s="81"/>
      <c r="J229" s="81"/>
      <c r="K229" s="84"/>
      <c r="L229" s="84"/>
      <c r="M229" s="84"/>
      <c r="N229" s="84"/>
      <c r="O229" s="90"/>
    </row>
    <row r="230" spans="1:15" ht="15.75" thickBot="1">
      <c r="A230" s="99" t="s">
        <v>77</v>
      </c>
      <c r="B230" s="99">
        <v>160</v>
      </c>
      <c r="C230" s="99">
        <v>231</v>
      </c>
      <c r="D230" s="45">
        <v>1</v>
      </c>
      <c r="E230" s="43">
        <v>4.8</v>
      </c>
      <c r="F230" s="43">
        <v>28.5</v>
      </c>
      <c r="G230" s="43">
        <v>16.8</v>
      </c>
      <c r="H230" s="105">
        <v>236</v>
      </c>
      <c r="I230" s="94">
        <v>237</v>
      </c>
      <c r="J230" s="94">
        <v>239</v>
      </c>
      <c r="K230" s="86">
        <v>412</v>
      </c>
      <c r="L230" s="86">
        <v>414</v>
      </c>
      <c r="M230" s="86">
        <v>416</v>
      </c>
      <c r="N230" s="86"/>
      <c r="O230" s="89">
        <v>45651.78125</v>
      </c>
    </row>
    <row r="231" spans="1:15" ht="15.75" thickBot="1">
      <c r="A231" s="100"/>
      <c r="B231" s="100"/>
      <c r="C231" s="100"/>
      <c r="D231" s="45" t="s">
        <v>21</v>
      </c>
      <c r="E231" s="77">
        <f>SUM(E230:E230)</f>
        <v>4.8</v>
      </c>
      <c r="F231" s="77">
        <f t="shared" ref="F231:G231" si="40">SUM(F230:F230)</f>
        <v>28.5</v>
      </c>
      <c r="G231" s="77">
        <f t="shared" si="40"/>
        <v>16.8</v>
      </c>
      <c r="H231" s="106"/>
      <c r="I231" s="81"/>
      <c r="J231" s="81"/>
      <c r="K231" s="84"/>
      <c r="L231" s="84"/>
      <c r="M231" s="84"/>
      <c r="N231" s="84"/>
      <c r="O231" s="89"/>
    </row>
    <row r="232" spans="1:15" ht="15.75" thickBot="1">
      <c r="A232" s="100"/>
      <c r="B232" s="100"/>
      <c r="C232" s="100"/>
      <c r="D232" s="45"/>
      <c r="E232" s="96"/>
      <c r="F232" s="97"/>
      <c r="G232" s="98"/>
      <c r="H232" s="106"/>
      <c r="I232" s="81"/>
      <c r="J232" s="81"/>
      <c r="K232" s="84"/>
      <c r="L232" s="84"/>
      <c r="M232" s="84"/>
      <c r="N232" s="84"/>
      <c r="O232" s="89"/>
    </row>
    <row r="233" spans="1:15" ht="15.75" thickBot="1">
      <c r="A233" s="99" t="s">
        <v>71</v>
      </c>
      <c r="B233" s="99">
        <v>250</v>
      </c>
      <c r="C233" s="99">
        <v>360</v>
      </c>
      <c r="D233" s="45">
        <v>1</v>
      </c>
      <c r="E233" s="45">
        <v>0</v>
      </c>
      <c r="F233" s="46">
        <v>0</v>
      </c>
      <c r="G233" s="46">
        <v>0</v>
      </c>
      <c r="H233" s="105">
        <v>243</v>
      </c>
      <c r="I233" s="94">
        <v>241</v>
      </c>
      <c r="J233" s="94">
        <v>241</v>
      </c>
      <c r="K233" s="86">
        <v>421</v>
      </c>
      <c r="L233" s="86">
        <v>421</v>
      </c>
      <c r="M233" s="86">
        <v>420</v>
      </c>
      <c r="N233" s="86"/>
      <c r="O233" s="88">
        <v>45651.458333333336</v>
      </c>
    </row>
    <row r="234" spans="1:15" ht="15.75" thickBot="1">
      <c r="A234" s="100"/>
      <c r="B234" s="100"/>
      <c r="C234" s="100"/>
      <c r="D234" s="45">
        <v>2</v>
      </c>
      <c r="E234" s="45">
        <v>10</v>
      </c>
      <c r="F234" s="46">
        <v>10</v>
      </c>
      <c r="G234" s="46">
        <v>8</v>
      </c>
      <c r="H234" s="106"/>
      <c r="I234" s="81"/>
      <c r="J234" s="81"/>
      <c r="K234" s="84"/>
      <c r="L234" s="84"/>
      <c r="M234" s="84"/>
      <c r="N234" s="84"/>
      <c r="O234" s="89"/>
    </row>
    <row r="235" spans="1:15" ht="15.75" thickBot="1">
      <c r="A235" s="100"/>
      <c r="B235" s="100"/>
      <c r="C235" s="100"/>
      <c r="D235" s="45">
        <v>3</v>
      </c>
      <c r="E235" s="45">
        <v>0</v>
      </c>
      <c r="F235" s="45">
        <v>0</v>
      </c>
      <c r="G235" s="45">
        <v>0</v>
      </c>
      <c r="H235" s="106"/>
      <c r="I235" s="81"/>
      <c r="J235" s="81"/>
      <c r="K235" s="84"/>
      <c r="L235" s="84"/>
      <c r="M235" s="84"/>
      <c r="N235" s="84"/>
      <c r="O235" s="89"/>
    </row>
    <row r="236" spans="1:15" ht="15.75" thickBot="1">
      <c r="A236" s="100"/>
      <c r="B236" s="100"/>
      <c r="C236" s="100"/>
      <c r="D236" s="45"/>
      <c r="E236" s="45"/>
      <c r="F236" s="45"/>
      <c r="G236" s="45"/>
      <c r="H236" s="106"/>
      <c r="I236" s="81"/>
      <c r="J236" s="81"/>
      <c r="K236" s="84"/>
      <c r="L236" s="84"/>
      <c r="M236" s="84"/>
      <c r="N236" s="84"/>
      <c r="O236" s="89"/>
    </row>
    <row r="237" spans="1:15" ht="15.75" thickBot="1">
      <c r="A237" s="100"/>
      <c r="B237" s="100"/>
      <c r="C237" s="100"/>
      <c r="D237" s="45" t="s">
        <v>21</v>
      </c>
      <c r="E237" s="77">
        <f>SUM(E233:E236)</f>
        <v>10</v>
      </c>
      <c r="F237" s="77">
        <f t="shared" ref="F237:G237" si="41">SUM(F233:F236)</f>
        <v>10</v>
      </c>
      <c r="G237" s="77">
        <f t="shared" si="41"/>
        <v>8</v>
      </c>
      <c r="H237" s="106"/>
      <c r="I237" s="81"/>
      <c r="J237" s="81"/>
      <c r="K237" s="84"/>
      <c r="L237" s="84"/>
      <c r="M237" s="84"/>
      <c r="N237" s="84"/>
      <c r="O237" s="89"/>
    </row>
    <row r="238" spans="1:15" ht="15.75" thickBot="1">
      <c r="A238" s="101"/>
      <c r="B238" s="101"/>
      <c r="C238" s="101"/>
      <c r="D238" s="45"/>
      <c r="E238" s="96"/>
      <c r="F238" s="97"/>
      <c r="G238" s="98"/>
      <c r="H238" s="107"/>
      <c r="I238" s="95"/>
      <c r="J238" s="95"/>
      <c r="K238" s="87"/>
      <c r="L238" s="87"/>
      <c r="M238" s="87"/>
      <c r="N238" s="87"/>
      <c r="O238" s="90"/>
    </row>
    <row r="239" spans="1:15" ht="15.75" thickBot="1">
      <c r="A239" s="99" t="s">
        <v>72</v>
      </c>
      <c r="B239" s="99">
        <v>630</v>
      </c>
      <c r="C239" s="99">
        <v>57.8</v>
      </c>
      <c r="D239" s="45">
        <v>1</v>
      </c>
      <c r="E239" s="45">
        <v>0</v>
      </c>
      <c r="F239" s="46">
        <v>0</v>
      </c>
      <c r="G239" s="46">
        <v>0</v>
      </c>
      <c r="H239" s="105">
        <v>234</v>
      </c>
      <c r="I239" s="94">
        <v>233</v>
      </c>
      <c r="J239" s="94">
        <v>232</v>
      </c>
      <c r="K239" s="86">
        <v>410</v>
      </c>
      <c r="L239" s="86">
        <v>401</v>
      </c>
      <c r="M239" s="86">
        <v>404</v>
      </c>
      <c r="N239" s="86"/>
      <c r="O239" s="88">
        <v>45651.493055555555</v>
      </c>
    </row>
    <row r="240" spans="1:15" ht="15.75" thickBot="1">
      <c r="A240" s="100"/>
      <c r="B240" s="100"/>
      <c r="C240" s="100"/>
      <c r="D240" s="45">
        <v>2</v>
      </c>
      <c r="E240" s="45">
        <v>0</v>
      </c>
      <c r="F240" s="46">
        <v>0</v>
      </c>
      <c r="G240" s="46">
        <v>0</v>
      </c>
      <c r="H240" s="106"/>
      <c r="I240" s="81"/>
      <c r="J240" s="81"/>
      <c r="K240" s="84"/>
      <c r="L240" s="84"/>
      <c r="M240" s="84"/>
      <c r="N240" s="84"/>
      <c r="O240" s="89"/>
    </row>
    <row r="241" spans="1:15" ht="15.75" thickBot="1">
      <c r="A241" s="100"/>
      <c r="B241" s="100"/>
      <c r="C241" s="100"/>
      <c r="D241" s="45">
        <v>3</v>
      </c>
      <c r="E241" s="45">
        <v>51.5</v>
      </c>
      <c r="F241" s="45">
        <v>47.5</v>
      </c>
      <c r="G241" s="45">
        <v>29.2</v>
      </c>
      <c r="H241" s="106"/>
      <c r="I241" s="81"/>
      <c r="J241" s="81"/>
      <c r="K241" s="84"/>
      <c r="L241" s="84"/>
      <c r="M241" s="84"/>
      <c r="N241" s="84"/>
      <c r="O241" s="89"/>
    </row>
    <row r="242" spans="1:15" ht="15.75" thickBot="1">
      <c r="A242" s="100"/>
      <c r="B242" s="100"/>
      <c r="C242" s="100"/>
      <c r="D242" s="45">
        <v>4</v>
      </c>
      <c r="E242" s="45">
        <v>0</v>
      </c>
      <c r="F242" s="45">
        <v>0</v>
      </c>
      <c r="G242" s="45">
        <v>0</v>
      </c>
      <c r="H242" s="106"/>
      <c r="I242" s="81"/>
      <c r="J242" s="81"/>
      <c r="K242" s="84"/>
      <c r="L242" s="84"/>
      <c r="M242" s="84"/>
      <c r="N242" s="84"/>
      <c r="O242" s="89"/>
    </row>
    <row r="243" spans="1:15" ht="15.75" thickBot="1">
      <c r="A243" s="100"/>
      <c r="B243" s="100"/>
      <c r="C243" s="100"/>
      <c r="D243" s="45">
        <v>5</v>
      </c>
      <c r="E243" s="45">
        <v>0</v>
      </c>
      <c r="F243" s="45">
        <v>0</v>
      </c>
      <c r="G243" s="45">
        <v>0</v>
      </c>
      <c r="H243" s="106"/>
      <c r="I243" s="81"/>
      <c r="J243" s="81"/>
      <c r="K243" s="84"/>
      <c r="L243" s="84"/>
      <c r="M243" s="84"/>
      <c r="N243" s="84"/>
      <c r="O243" s="89"/>
    </row>
    <row r="244" spans="1:15" ht="15.75" thickBot="1">
      <c r="A244" s="100"/>
      <c r="B244" s="100"/>
      <c r="C244" s="100"/>
      <c r="D244" s="45">
        <v>6</v>
      </c>
      <c r="E244" s="45">
        <v>0</v>
      </c>
      <c r="F244" s="43">
        <v>0</v>
      </c>
      <c r="G244" s="45">
        <v>0</v>
      </c>
      <c r="H244" s="106"/>
      <c r="I244" s="81"/>
      <c r="J244" s="81"/>
      <c r="K244" s="84"/>
      <c r="L244" s="84"/>
      <c r="M244" s="84"/>
      <c r="N244" s="84"/>
      <c r="O244" s="89"/>
    </row>
    <row r="245" spans="1:15" ht="15.75" thickBot="1">
      <c r="A245" s="100"/>
      <c r="B245" s="100"/>
      <c r="C245" s="100"/>
      <c r="D245" s="45" t="s">
        <v>21</v>
      </c>
      <c r="E245" s="77">
        <f>SUM(E239:E244)</f>
        <v>51.5</v>
      </c>
      <c r="F245" s="77">
        <f t="shared" ref="F245:G245" si="42">SUM(F239:F244)</f>
        <v>47.5</v>
      </c>
      <c r="G245" s="77">
        <f t="shared" si="42"/>
        <v>29.2</v>
      </c>
      <c r="H245" s="106"/>
      <c r="I245" s="81"/>
      <c r="J245" s="81"/>
      <c r="K245" s="84"/>
      <c r="L245" s="84"/>
      <c r="M245" s="84"/>
      <c r="N245" s="84"/>
      <c r="O245" s="89"/>
    </row>
    <row r="246" spans="1:15" ht="15.75" thickBot="1">
      <c r="A246" s="101"/>
      <c r="B246" s="101"/>
      <c r="C246" s="101"/>
      <c r="D246" s="45"/>
      <c r="E246" s="96"/>
      <c r="F246" s="97"/>
      <c r="G246" s="98"/>
      <c r="H246" s="107"/>
      <c r="I246" s="95"/>
      <c r="J246" s="95"/>
      <c r="K246" s="87"/>
      <c r="L246" s="87"/>
      <c r="M246" s="87"/>
      <c r="N246" s="87"/>
      <c r="O246" s="90"/>
    </row>
    <row r="247" spans="1:15" ht="15.75" thickBot="1">
      <c r="A247" s="99" t="s">
        <v>69</v>
      </c>
      <c r="B247" s="99">
        <v>40</v>
      </c>
      <c r="C247" s="99">
        <v>145</v>
      </c>
      <c r="D247" s="73">
        <v>1</v>
      </c>
      <c r="E247" s="73">
        <v>0</v>
      </c>
      <c r="F247" s="46">
        <v>0</v>
      </c>
      <c r="G247" s="46">
        <v>0</v>
      </c>
      <c r="H247" s="105">
        <v>238</v>
      </c>
      <c r="I247" s="94">
        <v>238</v>
      </c>
      <c r="J247" s="94">
        <v>239</v>
      </c>
      <c r="K247" s="86">
        <v>422</v>
      </c>
      <c r="L247" s="86">
        <v>421</v>
      </c>
      <c r="M247" s="86">
        <v>419</v>
      </c>
      <c r="N247" s="86"/>
      <c r="O247" s="88">
        <v>45651.618055555555</v>
      </c>
    </row>
    <row r="248" spans="1:15" ht="15.75" thickBot="1">
      <c r="A248" s="100"/>
      <c r="B248" s="100"/>
      <c r="C248" s="100"/>
      <c r="D248" s="73" t="s">
        <v>21</v>
      </c>
      <c r="E248" s="77">
        <f>SUM(E247:E247)</f>
        <v>0</v>
      </c>
      <c r="F248" s="77">
        <f t="shared" ref="F248:G248" si="43">SUM(F247:F247)</f>
        <v>0</v>
      </c>
      <c r="G248" s="77">
        <f t="shared" si="43"/>
        <v>0</v>
      </c>
      <c r="H248" s="106"/>
      <c r="I248" s="81"/>
      <c r="J248" s="81"/>
      <c r="K248" s="84"/>
      <c r="L248" s="84"/>
      <c r="M248" s="84"/>
      <c r="N248" s="84"/>
      <c r="O248" s="89"/>
    </row>
    <row r="249" spans="1:15" ht="15.75" thickBot="1">
      <c r="A249" s="101"/>
      <c r="B249" s="101"/>
      <c r="C249" s="101"/>
      <c r="D249" s="73"/>
      <c r="E249" s="96"/>
      <c r="F249" s="97"/>
      <c r="G249" s="98"/>
      <c r="H249" s="107"/>
      <c r="I249" s="95"/>
      <c r="J249" s="95"/>
      <c r="K249" s="87"/>
      <c r="L249" s="87"/>
      <c r="M249" s="87"/>
      <c r="N249" s="87"/>
      <c r="O249" s="90"/>
    </row>
    <row r="250" spans="1:15" ht="15.75" thickBot="1">
      <c r="A250" s="99" t="s">
        <v>87</v>
      </c>
      <c r="B250" s="83">
        <v>160</v>
      </c>
      <c r="C250" s="86" t="s">
        <v>25</v>
      </c>
      <c r="D250" s="73">
        <v>1</v>
      </c>
      <c r="E250" s="73"/>
      <c r="F250" s="73"/>
      <c r="G250" s="73"/>
      <c r="H250" s="105"/>
      <c r="I250" s="94"/>
      <c r="J250" s="80"/>
      <c r="K250" s="83"/>
      <c r="L250" s="83"/>
      <c r="M250" s="83"/>
      <c r="N250" s="86"/>
      <c r="O250" s="88"/>
    </row>
    <row r="251" spans="1:15" ht="15.75" thickBot="1">
      <c r="A251" s="100"/>
      <c r="B251" s="84"/>
      <c r="C251" s="84"/>
      <c r="D251" s="73">
        <v>2</v>
      </c>
      <c r="E251" s="73"/>
      <c r="F251" s="73"/>
      <c r="G251" s="73"/>
      <c r="H251" s="106"/>
      <c r="I251" s="81"/>
      <c r="J251" s="81"/>
      <c r="K251" s="84"/>
      <c r="L251" s="84"/>
      <c r="M251" s="84"/>
      <c r="N251" s="84"/>
      <c r="O251" s="89"/>
    </row>
    <row r="252" spans="1:15" ht="15.75" thickBot="1">
      <c r="A252" s="100"/>
      <c r="B252" s="84"/>
      <c r="C252" s="84"/>
      <c r="D252" s="73">
        <v>3</v>
      </c>
      <c r="E252" s="73"/>
      <c r="F252" s="73"/>
      <c r="G252" s="73"/>
      <c r="H252" s="106"/>
      <c r="I252" s="81"/>
      <c r="J252" s="81"/>
      <c r="K252" s="84"/>
      <c r="L252" s="84"/>
      <c r="M252" s="84"/>
      <c r="N252" s="84"/>
      <c r="O252" s="89"/>
    </row>
    <row r="253" spans="1:15" ht="15.75" thickBot="1">
      <c r="A253" s="100"/>
      <c r="B253" s="84"/>
      <c r="C253" s="84"/>
      <c r="D253" s="73">
        <v>4</v>
      </c>
      <c r="E253" s="73"/>
      <c r="F253" s="46"/>
      <c r="G253" s="46"/>
      <c r="H253" s="106"/>
      <c r="I253" s="81"/>
      <c r="J253" s="81"/>
      <c r="K253" s="84"/>
      <c r="L253" s="84"/>
      <c r="M253" s="84"/>
      <c r="N253" s="84"/>
      <c r="O253" s="89"/>
    </row>
    <row r="254" spans="1:15" ht="15.75" thickBot="1">
      <c r="A254" s="100"/>
      <c r="B254" s="84"/>
      <c r="C254" s="84"/>
      <c r="D254" s="73">
        <v>5</v>
      </c>
      <c r="E254" s="73"/>
      <c r="F254" s="46"/>
      <c r="G254" s="46"/>
      <c r="H254" s="106"/>
      <c r="I254" s="81"/>
      <c r="J254" s="81"/>
      <c r="K254" s="84"/>
      <c r="L254" s="84"/>
      <c r="M254" s="84"/>
      <c r="N254" s="84"/>
      <c r="O254" s="89"/>
    </row>
    <row r="255" spans="1:15" ht="15.75" thickBot="1">
      <c r="A255" s="100"/>
      <c r="B255" s="84"/>
      <c r="C255" s="84"/>
      <c r="D255" s="73" t="s">
        <v>21</v>
      </c>
      <c r="E255" s="77">
        <f>SUM(E250:E254)</f>
        <v>0</v>
      </c>
      <c r="F255" s="77">
        <f t="shared" ref="F255:G255" si="44">SUM(F250:F254)</f>
        <v>0</v>
      </c>
      <c r="G255" s="77">
        <f t="shared" si="44"/>
        <v>0</v>
      </c>
      <c r="H255" s="106"/>
      <c r="I255" s="81"/>
      <c r="J255" s="81"/>
      <c r="K255" s="84"/>
      <c r="L255" s="84"/>
      <c r="M255" s="84"/>
      <c r="N255" s="84"/>
      <c r="O255" s="89"/>
    </row>
    <row r="256" spans="1:15" ht="15.75" thickBot="1">
      <c r="A256" s="101"/>
      <c r="B256" s="85"/>
      <c r="C256" s="87"/>
      <c r="D256" s="73"/>
      <c r="E256" s="91"/>
      <c r="F256" s="92"/>
      <c r="G256" s="93"/>
      <c r="H256" s="108"/>
      <c r="I256" s="82"/>
      <c r="J256" s="82"/>
      <c r="K256" s="85"/>
      <c r="L256" s="85"/>
      <c r="M256" s="85"/>
      <c r="N256" s="87"/>
      <c r="O256" s="90"/>
    </row>
    <row r="257" spans="1:15" ht="15.75" thickBot="1">
      <c r="A257" s="99" t="s">
        <v>86</v>
      </c>
      <c r="B257" s="99">
        <v>400</v>
      </c>
      <c r="C257" s="102">
        <v>578</v>
      </c>
      <c r="D257" s="71">
        <v>1</v>
      </c>
      <c r="E257" s="73"/>
      <c r="F257" s="46"/>
      <c r="G257" s="46"/>
      <c r="H257" s="105"/>
      <c r="I257" s="94"/>
      <c r="J257" s="94"/>
      <c r="K257" s="86"/>
      <c r="L257" s="86"/>
      <c r="M257" s="86"/>
      <c r="N257" s="86"/>
      <c r="O257" s="88" t="s">
        <v>88</v>
      </c>
    </row>
    <row r="258" spans="1:15" ht="15.75" thickBot="1">
      <c r="A258" s="100"/>
      <c r="B258" s="100"/>
      <c r="C258" s="103"/>
      <c r="D258" s="73">
        <v>2</v>
      </c>
      <c r="E258" s="73"/>
      <c r="F258" s="46"/>
      <c r="G258" s="74"/>
      <c r="H258" s="106"/>
      <c r="I258" s="81"/>
      <c r="J258" s="81"/>
      <c r="K258" s="84"/>
      <c r="L258" s="84"/>
      <c r="M258" s="84"/>
      <c r="N258" s="84"/>
      <c r="O258" s="89"/>
    </row>
    <row r="259" spans="1:15" ht="15.75" thickBot="1">
      <c r="A259" s="100"/>
      <c r="B259" s="100"/>
      <c r="C259" s="103"/>
      <c r="D259" s="73">
        <v>3</v>
      </c>
      <c r="E259" s="73"/>
      <c r="F259" s="72"/>
      <c r="G259" s="43"/>
      <c r="H259" s="106"/>
      <c r="I259" s="81"/>
      <c r="J259" s="81"/>
      <c r="K259" s="84"/>
      <c r="L259" s="84"/>
      <c r="M259" s="84"/>
      <c r="N259" s="84"/>
      <c r="O259" s="89"/>
    </row>
    <row r="260" spans="1:15" ht="15.75" thickBot="1">
      <c r="A260" s="100"/>
      <c r="B260" s="100"/>
      <c r="C260" s="103"/>
      <c r="D260" s="73">
        <v>4</v>
      </c>
      <c r="E260" s="43"/>
      <c r="F260" s="71"/>
      <c r="G260" s="71"/>
      <c r="H260" s="106"/>
      <c r="I260" s="81"/>
      <c r="J260" s="81"/>
      <c r="K260" s="84"/>
      <c r="L260" s="84"/>
      <c r="M260" s="84"/>
      <c r="N260" s="84"/>
      <c r="O260" s="89"/>
    </row>
    <row r="261" spans="1:15" ht="15.75" thickBot="1">
      <c r="A261" s="100"/>
      <c r="B261" s="100"/>
      <c r="C261" s="103"/>
      <c r="D261" s="73" t="s">
        <v>21</v>
      </c>
      <c r="E261" s="77">
        <f>SUM(E257:E260)</f>
        <v>0</v>
      </c>
      <c r="F261" s="77">
        <f t="shared" ref="F261:G261" si="45">SUM(F257:F260)</f>
        <v>0</v>
      </c>
      <c r="G261" s="77">
        <f t="shared" si="45"/>
        <v>0</v>
      </c>
      <c r="H261" s="106"/>
      <c r="I261" s="81"/>
      <c r="J261" s="81"/>
      <c r="K261" s="84"/>
      <c r="L261" s="84"/>
      <c r="M261" s="84"/>
      <c r="N261" s="84"/>
      <c r="O261" s="89"/>
    </row>
    <row r="262" spans="1:15" ht="15.75" thickBot="1">
      <c r="A262" s="101"/>
      <c r="B262" s="101"/>
      <c r="C262" s="104"/>
      <c r="D262" s="73"/>
      <c r="E262" s="96"/>
      <c r="F262" s="97"/>
      <c r="G262" s="98"/>
      <c r="H262" s="107"/>
      <c r="I262" s="95"/>
      <c r="J262" s="95"/>
      <c r="K262" s="87"/>
      <c r="L262" s="87"/>
      <c r="M262" s="87"/>
      <c r="N262" s="87"/>
      <c r="O262" s="90"/>
    </row>
    <row r="263" spans="1:15" ht="15.75" thickBot="1">
      <c r="A263" s="99" t="s">
        <v>85</v>
      </c>
      <c r="B263" s="99">
        <v>40</v>
      </c>
      <c r="C263" s="99">
        <v>145</v>
      </c>
      <c r="D263" s="45">
        <v>1</v>
      </c>
      <c r="E263" s="45">
        <v>0</v>
      </c>
      <c r="F263" s="46">
        <v>0</v>
      </c>
      <c r="G263" s="46">
        <v>0</v>
      </c>
      <c r="H263" s="105">
        <v>230</v>
      </c>
      <c r="I263" s="94">
        <v>235</v>
      </c>
      <c r="J263" s="94">
        <v>239</v>
      </c>
      <c r="K263" s="86">
        <v>408</v>
      </c>
      <c r="L263" s="86">
        <v>421</v>
      </c>
      <c r="M263" s="86">
        <v>418</v>
      </c>
      <c r="N263" s="86"/>
      <c r="O263" s="88">
        <v>45651.520833333336</v>
      </c>
    </row>
    <row r="264" spans="1:15" ht="15.75" thickBot="1">
      <c r="A264" s="100"/>
      <c r="B264" s="100"/>
      <c r="C264" s="100"/>
      <c r="D264" s="45" t="s">
        <v>21</v>
      </c>
      <c r="E264" s="77">
        <f>SUM(E263:E263)</f>
        <v>0</v>
      </c>
      <c r="F264" s="77">
        <f t="shared" ref="F264:G264" si="46">SUM(F263:F263)</f>
        <v>0</v>
      </c>
      <c r="G264" s="77">
        <f t="shared" si="46"/>
        <v>0</v>
      </c>
      <c r="H264" s="106"/>
      <c r="I264" s="81"/>
      <c r="J264" s="81"/>
      <c r="K264" s="84"/>
      <c r="L264" s="84"/>
      <c r="M264" s="84"/>
      <c r="N264" s="84"/>
      <c r="O264" s="89"/>
    </row>
    <row r="265" spans="1:15" ht="15.75" thickBot="1">
      <c r="A265" s="101"/>
      <c r="B265" s="101"/>
      <c r="C265" s="101"/>
      <c r="D265" s="45"/>
      <c r="E265" s="96"/>
      <c r="F265" s="97"/>
      <c r="G265" s="98"/>
      <c r="H265" s="107"/>
      <c r="I265" s="95"/>
      <c r="J265" s="95"/>
      <c r="K265" s="87"/>
      <c r="L265" s="87"/>
      <c r="M265" s="87"/>
      <c r="N265" s="87"/>
      <c r="O265" s="90"/>
    </row>
  </sheetData>
  <mergeCells count="602">
    <mergeCell ref="A233:A238"/>
    <mergeCell ref="B233:B238"/>
    <mergeCell ref="C233:C238"/>
    <mergeCell ref="H233:H238"/>
    <mergeCell ref="I233:I238"/>
    <mergeCell ref="E238:G238"/>
    <mergeCell ref="A263:A265"/>
    <mergeCell ref="B263:B265"/>
    <mergeCell ref="C263:C265"/>
    <mergeCell ref="H263:H265"/>
    <mergeCell ref="I263:I265"/>
    <mergeCell ref="E246:G246"/>
    <mergeCell ref="A239:A246"/>
    <mergeCell ref="B239:B246"/>
    <mergeCell ref="C239:C246"/>
    <mergeCell ref="H239:H246"/>
    <mergeCell ref="I239:I246"/>
    <mergeCell ref="A247:A249"/>
    <mergeCell ref="B247:B249"/>
    <mergeCell ref="C247:C249"/>
    <mergeCell ref="I247:I249"/>
    <mergeCell ref="J239:J246"/>
    <mergeCell ref="K239:K246"/>
    <mergeCell ref="L239:L246"/>
    <mergeCell ref="M239:M246"/>
    <mergeCell ref="L230:L232"/>
    <mergeCell ref="M230:M232"/>
    <mergeCell ref="O230:O232"/>
    <mergeCell ref="M263:M265"/>
    <mergeCell ref="E265:G265"/>
    <mergeCell ref="N263:N265"/>
    <mergeCell ref="O263:O265"/>
    <mergeCell ref="M233:M238"/>
    <mergeCell ref="O233:O238"/>
    <mergeCell ref="N233:N238"/>
    <mergeCell ref="N230:N232"/>
    <mergeCell ref="N239:N246"/>
    <mergeCell ref="O239:O246"/>
    <mergeCell ref="J263:J265"/>
    <mergeCell ref="K263:K265"/>
    <mergeCell ref="L263:L265"/>
    <mergeCell ref="J233:J238"/>
    <mergeCell ref="K233:K238"/>
    <mergeCell ref="L233:L238"/>
    <mergeCell ref="H247:H249"/>
    <mergeCell ref="N221:N224"/>
    <mergeCell ref="O221:O224"/>
    <mergeCell ref="A225:A229"/>
    <mergeCell ref="B225:B229"/>
    <mergeCell ref="C225:C229"/>
    <mergeCell ref="H225:H229"/>
    <mergeCell ref="I225:I229"/>
    <mergeCell ref="J225:J229"/>
    <mergeCell ref="K225:K229"/>
    <mergeCell ref="L225:L229"/>
    <mergeCell ref="M225:M229"/>
    <mergeCell ref="N225:N229"/>
    <mergeCell ref="O225:O229"/>
    <mergeCell ref="N211:N214"/>
    <mergeCell ref="O211:O214"/>
    <mergeCell ref="A215:A220"/>
    <mergeCell ref="B215:B220"/>
    <mergeCell ref="C215:C220"/>
    <mergeCell ref="K215:K220"/>
    <mergeCell ref="O173:O175"/>
    <mergeCell ref="M215:M220"/>
    <mergeCell ref="N215:N220"/>
    <mergeCell ref="O215:O220"/>
    <mergeCell ref="H215:H220"/>
    <mergeCell ref="I215:I220"/>
    <mergeCell ref="J215:J220"/>
    <mergeCell ref="O206:O210"/>
    <mergeCell ref="O202:O205"/>
    <mergeCell ref="C206:C210"/>
    <mergeCell ref="C202:C205"/>
    <mergeCell ref="C196:C201"/>
    <mergeCell ref="O196:O201"/>
    <mergeCell ref="O185:O191"/>
    <mergeCell ref="C180:C184"/>
    <mergeCell ref="M202:M205"/>
    <mergeCell ref="N192:N195"/>
    <mergeCell ref="O192:O195"/>
    <mergeCell ref="A230:A232"/>
    <mergeCell ref="B230:B232"/>
    <mergeCell ref="C230:C232"/>
    <mergeCell ref="A211:A214"/>
    <mergeCell ref="B211:B214"/>
    <mergeCell ref="C211:C214"/>
    <mergeCell ref="K211:K214"/>
    <mergeCell ref="L211:L214"/>
    <mergeCell ref="M211:M214"/>
    <mergeCell ref="H221:H224"/>
    <mergeCell ref="I221:I224"/>
    <mergeCell ref="J221:J224"/>
    <mergeCell ref="K221:K224"/>
    <mergeCell ref="L221:L224"/>
    <mergeCell ref="M221:M224"/>
    <mergeCell ref="I211:I214"/>
    <mergeCell ref="J211:J214"/>
    <mergeCell ref="E220:G220"/>
    <mergeCell ref="E224:G224"/>
    <mergeCell ref="E232:G232"/>
    <mergeCell ref="H230:H232"/>
    <mergeCell ref="I230:I232"/>
    <mergeCell ref="J230:J232"/>
    <mergeCell ref="K230:K232"/>
    <mergeCell ref="O55:O60"/>
    <mergeCell ref="C49:C54"/>
    <mergeCell ref="O49:O54"/>
    <mergeCell ref="O44:O48"/>
    <mergeCell ref="C44:C48"/>
    <mergeCell ref="C39:C43"/>
    <mergeCell ref="C35:C38"/>
    <mergeCell ref="O35:O38"/>
    <mergeCell ref="C28:C34"/>
    <mergeCell ref="O28:O34"/>
    <mergeCell ref="O39:O43"/>
    <mergeCell ref="N49:N54"/>
    <mergeCell ref="N55:N60"/>
    <mergeCell ref="O97:O108"/>
    <mergeCell ref="O82:O86"/>
    <mergeCell ref="C82:C86"/>
    <mergeCell ref="C77:C81"/>
    <mergeCell ref="O77:O81"/>
    <mergeCell ref="C67:C73"/>
    <mergeCell ref="O67:O73"/>
    <mergeCell ref="C61:C66"/>
    <mergeCell ref="O61:O66"/>
    <mergeCell ref="N67:N73"/>
    <mergeCell ref="E73:G73"/>
    <mergeCell ref="I77:I81"/>
    <mergeCell ref="J77:J81"/>
    <mergeCell ref="K77:K81"/>
    <mergeCell ref="L77:L81"/>
    <mergeCell ref="M77:M81"/>
    <mergeCell ref="E86:G86"/>
    <mergeCell ref="L97:L108"/>
    <mergeCell ref="M97:M108"/>
    <mergeCell ref="N97:N108"/>
    <mergeCell ref="N77:N81"/>
    <mergeCell ref="N82:N86"/>
    <mergeCell ref="N74:N76"/>
    <mergeCell ref="O74:O76"/>
    <mergeCell ref="O131:O136"/>
    <mergeCell ref="C127:C130"/>
    <mergeCell ref="O127:O130"/>
    <mergeCell ref="E123:G123"/>
    <mergeCell ref="L131:L136"/>
    <mergeCell ref="M131:M136"/>
    <mergeCell ref="N131:N136"/>
    <mergeCell ref="M127:M130"/>
    <mergeCell ref="N127:N130"/>
    <mergeCell ref="M124:M126"/>
    <mergeCell ref="N124:N126"/>
    <mergeCell ref="O124:O126"/>
    <mergeCell ref="H121:H123"/>
    <mergeCell ref="L142:L150"/>
    <mergeCell ref="M142:M150"/>
    <mergeCell ref="L151:L154"/>
    <mergeCell ref="J151:J154"/>
    <mergeCell ref="K151:K154"/>
    <mergeCell ref="C151:C154"/>
    <mergeCell ref="M151:M154"/>
    <mergeCell ref="M173:M175"/>
    <mergeCell ref="N173:N175"/>
    <mergeCell ref="N151:N154"/>
    <mergeCell ref="O151:O154"/>
    <mergeCell ref="N176:N179"/>
    <mergeCell ref="K169:K172"/>
    <mergeCell ref="L169:L172"/>
    <mergeCell ref="M169:M172"/>
    <mergeCell ref="N169:N172"/>
    <mergeCell ref="O169:O172"/>
    <mergeCell ref="C169:C172"/>
    <mergeCell ref="C176:C179"/>
    <mergeCell ref="L196:L201"/>
    <mergeCell ref="M196:M201"/>
    <mergeCell ref="N196:N201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65:O168"/>
    <mergeCell ref="O176:O179"/>
    <mergeCell ref="O142:O150"/>
    <mergeCell ref="C137:C141"/>
    <mergeCell ref="O137:O141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28:A34"/>
    <mergeCell ref="B28:B34"/>
    <mergeCell ref="H28:H34"/>
    <mergeCell ref="I28:I34"/>
    <mergeCell ref="J28:J34"/>
    <mergeCell ref="K28:K34"/>
    <mergeCell ref="L28:L34"/>
    <mergeCell ref="M28:M34"/>
    <mergeCell ref="N28:N34"/>
    <mergeCell ref="E34:G34"/>
    <mergeCell ref="A35:A38"/>
    <mergeCell ref="B35:B38"/>
    <mergeCell ref="H35:H38"/>
    <mergeCell ref="I35:I38"/>
    <mergeCell ref="J35:J38"/>
    <mergeCell ref="K35:K38"/>
    <mergeCell ref="L35:L38"/>
    <mergeCell ref="M35:M38"/>
    <mergeCell ref="N35:N38"/>
    <mergeCell ref="E38:G38"/>
    <mergeCell ref="A39:A43"/>
    <mergeCell ref="B39:B43"/>
    <mergeCell ref="H39:H43"/>
    <mergeCell ref="I39:I43"/>
    <mergeCell ref="J39:J43"/>
    <mergeCell ref="K39:K43"/>
    <mergeCell ref="L39:L43"/>
    <mergeCell ref="M39:M43"/>
    <mergeCell ref="N39:N43"/>
    <mergeCell ref="E43:G43"/>
    <mergeCell ref="A44:A48"/>
    <mergeCell ref="B44:B48"/>
    <mergeCell ref="H44:H48"/>
    <mergeCell ref="I44:I48"/>
    <mergeCell ref="J44:J48"/>
    <mergeCell ref="K44:K48"/>
    <mergeCell ref="L44:L48"/>
    <mergeCell ref="M44:M48"/>
    <mergeCell ref="N44:N48"/>
    <mergeCell ref="E48:G48"/>
    <mergeCell ref="A49:A54"/>
    <mergeCell ref="B49:B54"/>
    <mergeCell ref="H49:H54"/>
    <mergeCell ref="I49:I54"/>
    <mergeCell ref="J49:J54"/>
    <mergeCell ref="K49:K54"/>
    <mergeCell ref="L49:L54"/>
    <mergeCell ref="M49:M54"/>
    <mergeCell ref="E54:G54"/>
    <mergeCell ref="A55:A60"/>
    <mergeCell ref="B55:B60"/>
    <mergeCell ref="H55:H60"/>
    <mergeCell ref="I55:I60"/>
    <mergeCell ref="J55:J60"/>
    <mergeCell ref="K55:K60"/>
    <mergeCell ref="L55:L60"/>
    <mergeCell ref="C55:C60"/>
    <mergeCell ref="M55:M60"/>
    <mergeCell ref="E60:G60"/>
    <mergeCell ref="A61:A66"/>
    <mergeCell ref="B61:B66"/>
    <mergeCell ref="H61:H66"/>
    <mergeCell ref="I61:I66"/>
    <mergeCell ref="J61:J66"/>
    <mergeCell ref="K61:K66"/>
    <mergeCell ref="L61:L66"/>
    <mergeCell ref="M61:M66"/>
    <mergeCell ref="N61:N66"/>
    <mergeCell ref="E66:G66"/>
    <mergeCell ref="A67:A73"/>
    <mergeCell ref="B67:B73"/>
    <mergeCell ref="H67:H73"/>
    <mergeCell ref="I67:I73"/>
    <mergeCell ref="J67:J73"/>
    <mergeCell ref="K67:K73"/>
    <mergeCell ref="L67:L73"/>
    <mergeCell ref="M67:M73"/>
    <mergeCell ref="A97:A108"/>
    <mergeCell ref="B97:B108"/>
    <mergeCell ref="H97:H108"/>
    <mergeCell ref="I97:I108"/>
    <mergeCell ref="J97:J108"/>
    <mergeCell ref="E81:G81"/>
    <mergeCell ref="A82:A86"/>
    <mergeCell ref="B82:B86"/>
    <mergeCell ref="H82:H86"/>
    <mergeCell ref="I82:I86"/>
    <mergeCell ref="J82:J86"/>
    <mergeCell ref="K82:K86"/>
    <mergeCell ref="L82:L86"/>
    <mergeCell ref="M82:M86"/>
    <mergeCell ref="C97:C108"/>
    <mergeCell ref="K97:K108"/>
    <mergeCell ref="A109:A113"/>
    <mergeCell ref="B109:B113"/>
    <mergeCell ref="H109:H113"/>
    <mergeCell ref="I109:I113"/>
    <mergeCell ref="J109:J113"/>
    <mergeCell ref="C109:C113"/>
    <mergeCell ref="E108:G108"/>
    <mergeCell ref="E91:G91"/>
    <mergeCell ref="A87:A91"/>
    <mergeCell ref="B87:B91"/>
    <mergeCell ref="C87:C91"/>
    <mergeCell ref="H87:H91"/>
    <mergeCell ref="I87:I91"/>
    <mergeCell ref="J87:J91"/>
    <mergeCell ref="M114:M119"/>
    <mergeCell ref="O114:O119"/>
    <mergeCell ref="E119:G119"/>
    <mergeCell ref="K109:K113"/>
    <mergeCell ref="L109:L113"/>
    <mergeCell ref="M109:M113"/>
    <mergeCell ref="N109:N113"/>
    <mergeCell ref="H114:H119"/>
    <mergeCell ref="I114:I119"/>
    <mergeCell ref="J114:J119"/>
    <mergeCell ref="O109:O113"/>
    <mergeCell ref="E113:G113"/>
    <mergeCell ref="N114:N119"/>
    <mergeCell ref="K114:K119"/>
    <mergeCell ref="L114:L119"/>
    <mergeCell ref="A114:A119"/>
    <mergeCell ref="B114:B119"/>
    <mergeCell ref="C114:C119"/>
    <mergeCell ref="L127:L130"/>
    <mergeCell ref="E130:G130"/>
    <mergeCell ref="A124:A126"/>
    <mergeCell ref="B124:B126"/>
    <mergeCell ref="C124:C126"/>
    <mergeCell ref="H124:H126"/>
    <mergeCell ref="I124:I126"/>
    <mergeCell ref="J124:J126"/>
    <mergeCell ref="K124:K126"/>
    <mergeCell ref="L124:L126"/>
    <mergeCell ref="E126:G126"/>
    <mergeCell ref="A120:A123"/>
    <mergeCell ref="B120:B123"/>
    <mergeCell ref="C120:C123"/>
    <mergeCell ref="A131:A136"/>
    <mergeCell ref="B131:B136"/>
    <mergeCell ref="H131:H136"/>
    <mergeCell ref="I131:I136"/>
    <mergeCell ref="J131:J136"/>
    <mergeCell ref="K131:K136"/>
    <mergeCell ref="A127:A130"/>
    <mergeCell ref="B127:B130"/>
    <mergeCell ref="H127:H130"/>
    <mergeCell ref="I127:I130"/>
    <mergeCell ref="J127:J130"/>
    <mergeCell ref="K127:K130"/>
    <mergeCell ref="E136:G136"/>
    <mergeCell ref="C131:C136"/>
    <mergeCell ref="A165:A168"/>
    <mergeCell ref="B165:B168"/>
    <mergeCell ref="H165:H168"/>
    <mergeCell ref="I165:I168"/>
    <mergeCell ref="J165:J168"/>
    <mergeCell ref="K165:K168"/>
    <mergeCell ref="L165:L168"/>
    <mergeCell ref="M165:M168"/>
    <mergeCell ref="C165:C168"/>
    <mergeCell ref="A169:A172"/>
    <mergeCell ref="A151:A154"/>
    <mergeCell ref="B151:B154"/>
    <mergeCell ref="H151:H154"/>
    <mergeCell ref="I151:I154"/>
    <mergeCell ref="B169:B172"/>
    <mergeCell ref="M185:M191"/>
    <mergeCell ref="A176:A179"/>
    <mergeCell ref="B176:B179"/>
    <mergeCell ref="H176:H179"/>
    <mergeCell ref="I176:I179"/>
    <mergeCell ref="J176:J179"/>
    <mergeCell ref="K176:K179"/>
    <mergeCell ref="L176:L179"/>
    <mergeCell ref="M176:M179"/>
    <mergeCell ref="E191:G191"/>
    <mergeCell ref="K173:K175"/>
    <mergeCell ref="L173:L175"/>
    <mergeCell ref="M155:M160"/>
    <mergeCell ref="E168:G168"/>
    <mergeCell ref="H169:H172"/>
    <mergeCell ref="I169:I172"/>
    <mergeCell ref="J169:J172"/>
    <mergeCell ref="E172:G172"/>
    <mergeCell ref="A1:O1"/>
    <mergeCell ref="C7:C11"/>
    <mergeCell ref="C12:C16"/>
    <mergeCell ref="C17:C23"/>
    <mergeCell ref="O24:O27"/>
    <mergeCell ref="O17:O23"/>
    <mergeCell ref="C24:C27"/>
    <mergeCell ref="N142:N150"/>
    <mergeCell ref="N137:N141"/>
    <mergeCell ref="A137:A141"/>
    <mergeCell ref="B137:B141"/>
    <mergeCell ref="H137:H141"/>
    <mergeCell ref="I137:I141"/>
    <mergeCell ref="J137:J141"/>
    <mergeCell ref="K137:K141"/>
    <mergeCell ref="L137:L141"/>
    <mergeCell ref="M137:M141"/>
    <mergeCell ref="A142:A150"/>
    <mergeCell ref="B142:B150"/>
    <mergeCell ref="H142:H150"/>
    <mergeCell ref="I142:I150"/>
    <mergeCell ref="J142:J150"/>
    <mergeCell ref="K142:K150"/>
    <mergeCell ref="C142:C150"/>
    <mergeCell ref="E205:G205"/>
    <mergeCell ref="E214:G214"/>
    <mergeCell ref="H211:H214"/>
    <mergeCell ref="M206:M210"/>
    <mergeCell ref="A180:A184"/>
    <mergeCell ref="B180:B184"/>
    <mergeCell ref="H180:H184"/>
    <mergeCell ref="I180:I184"/>
    <mergeCell ref="J180:J184"/>
    <mergeCell ref="K180:K184"/>
    <mergeCell ref="A185:A191"/>
    <mergeCell ref="B185:B191"/>
    <mergeCell ref="H185:H191"/>
    <mergeCell ref="I185:I191"/>
    <mergeCell ref="J185:J191"/>
    <mergeCell ref="K185:K191"/>
    <mergeCell ref="C185:C191"/>
    <mergeCell ref="K202:K205"/>
    <mergeCell ref="E195:G195"/>
    <mergeCell ref="A202:A205"/>
    <mergeCell ref="B202:B205"/>
    <mergeCell ref="H202:H205"/>
    <mergeCell ref="I202:I205"/>
    <mergeCell ref="J202:J205"/>
    <mergeCell ref="L202:L205"/>
    <mergeCell ref="C173:C175"/>
    <mergeCell ref="A221:A224"/>
    <mergeCell ref="B221:B224"/>
    <mergeCell ref="C221:C224"/>
    <mergeCell ref="L206:L210"/>
    <mergeCell ref="A206:A210"/>
    <mergeCell ref="B206:B210"/>
    <mergeCell ref="H206:H210"/>
    <mergeCell ref="I206:I210"/>
    <mergeCell ref="J206:J210"/>
    <mergeCell ref="K206:K210"/>
    <mergeCell ref="L185:L191"/>
    <mergeCell ref="L215:L220"/>
    <mergeCell ref="A173:A175"/>
    <mergeCell ref="B173:B175"/>
    <mergeCell ref="H173:H175"/>
    <mergeCell ref="I173:I175"/>
    <mergeCell ref="J173:J175"/>
    <mergeCell ref="E175:G175"/>
    <mergeCell ref="E179:G179"/>
    <mergeCell ref="E184:G184"/>
    <mergeCell ref="E201:G201"/>
    <mergeCell ref="H196:H201"/>
    <mergeCell ref="E141:G141"/>
    <mergeCell ref="E150:G150"/>
    <mergeCell ref="E154:G154"/>
    <mergeCell ref="C155:C160"/>
    <mergeCell ref="B155:B160"/>
    <mergeCell ref="A155:A160"/>
    <mergeCell ref="A161:A164"/>
    <mergeCell ref="E160:G160"/>
    <mergeCell ref="N206:N210"/>
    <mergeCell ref="N202:N205"/>
    <mergeCell ref="N180:N184"/>
    <mergeCell ref="N185:N191"/>
    <mergeCell ref="N165:N168"/>
    <mergeCell ref="A192:A195"/>
    <mergeCell ref="B192:B195"/>
    <mergeCell ref="H192:H195"/>
    <mergeCell ref="I192:I195"/>
    <mergeCell ref="J192:J195"/>
    <mergeCell ref="K192:K195"/>
    <mergeCell ref="L192:L195"/>
    <mergeCell ref="C192:C195"/>
    <mergeCell ref="M192:M195"/>
    <mergeCell ref="A196:A201"/>
    <mergeCell ref="B196:B201"/>
    <mergeCell ref="I196:I201"/>
    <mergeCell ref="N155:N160"/>
    <mergeCell ref="O155:O160"/>
    <mergeCell ref="E164:G164"/>
    <mergeCell ref="B161:B164"/>
    <mergeCell ref="C161:C164"/>
    <mergeCell ref="H161:H164"/>
    <mergeCell ref="I161:I164"/>
    <mergeCell ref="J161:J164"/>
    <mergeCell ref="K161:K164"/>
    <mergeCell ref="L161:L164"/>
    <mergeCell ref="M161:M164"/>
    <mergeCell ref="N161:N164"/>
    <mergeCell ref="O161:O164"/>
    <mergeCell ref="H155:H160"/>
    <mergeCell ref="I155:I160"/>
    <mergeCell ref="J155:J160"/>
    <mergeCell ref="K155:K160"/>
    <mergeCell ref="L155:L160"/>
    <mergeCell ref="O180:O184"/>
    <mergeCell ref="L180:L184"/>
    <mergeCell ref="M180:M184"/>
    <mergeCell ref="J196:J201"/>
    <mergeCell ref="K196:K201"/>
    <mergeCell ref="O92:O96"/>
    <mergeCell ref="A74:A76"/>
    <mergeCell ref="B74:B76"/>
    <mergeCell ref="C74:C76"/>
    <mergeCell ref="H74:H76"/>
    <mergeCell ref="I74:I76"/>
    <mergeCell ref="J74:J76"/>
    <mergeCell ref="K74:K76"/>
    <mergeCell ref="L74:L76"/>
    <mergeCell ref="M74:M76"/>
    <mergeCell ref="E76:G76"/>
    <mergeCell ref="A77:A81"/>
    <mergeCell ref="B77:B81"/>
    <mergeCell ref="H77:H81"/>
    <mergeCell ref="N257:N262"/>
    <mergeCell ref="O257:O262"/>
    <mergeCell ref="E262:G262"/>
    <mergeCell ref="A250:A256"/>
    <mergeCell ref="B250:B256"/>
    <mergeCell ref="C250:C256"/>
    <mergeCell ref="H250:H256"/>
    <mergeCell ref="I250:I256"/>
    <mergeCell ref="K87:K91"/>
    <mergeCell ref="L87:L91"/>
    <mergeCell ref="M87:M91"/>
    <mergeCell ref="N87:N91"/>
    <mergeCell ref="O87:O91"/>
    <mergeCell ref="E96:G96"/>
    <mergeCell ref="A92:A96"/>
    <mergeCell ref="B92:B96"/>
    <mergeCell ref="C92:C96"/>
    <mergeCell ref="H92:H96"/>
    <mergeCell ref="I92:I96"/>
    <mergeCell ref="J92:J96"/>
    <mergeCell ref="K92:K96"/>
    <mergeCell ref="L92:L96"/>
    <mergeCell ref="M92:M96"/>
    <mergeCell ref="N92:N96"/>
    <mergeCell ref="A257:A262"/>
    <mergeCell ref="B257:B262"/>
    <mergeCell ref="C257:C262"/>
    <mergeCell ref="H257:H262"/>
    <mergeCell ref="I257:I262"/>
    <mergeCell ref="J257:J262"/>
    <mergeCell ref="K257:K262"/>
    <mergeCell ref="L257:L262"/>
    <mergeCell ref="M257:M262"/>
    <mergeCell ref="J250:J256"/>
    <mergeCell ref="K250:K256"/>
    <mergeCell ref="L250:L256"/>
    <mergeCell ref="M250:M256"/>
    <mergeCell ref="N250:N256"/>
    <mergeCell ref="O250:O256"/>
    <mergeCell ref="E256:G256"/>
    <mergeCell ref="J247:J249"/>
    <mergeCell ref="K247:K249"/>
    <mergeCell ref="L247:L249"/>
    <mergeCell ref="M247:M249"/>
    <mergeCell ref="N247:N249"/>
    <mergeCell ref="O247:O249"/>
    <mergeCell ref="E249:G249"/>
  </mergeCells>
  <pageMargins left="0.7" right="0.7" top="0.75" bottom="0.75" header="0.3" footer="0.3"/>
  <pageSetup paperSize="9" scale="54" orientation="portrait" horizontalDpi="180" verticalDpi="180" r:id="rId1"/>
  <rowBreaks count="2" manualBreakCount="2">
    <brk id="96" max="14" man="1"/>
    <brk id="1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1:16">
      <c r="A2" s="253" t="s">
        <v>70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5"/>
      <c r="P2" s="1"/>
    </row>
    <row r="3" spans="1:16" ht="15.75" thickBot="1">
      <c r="A3" s="256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8"/>
      <c r="P3" s="1"/>
    </row>
    <row r="4" spans="1:16">
      <c r="A4" s="189" t="s">
        <v>1</v>
      </c>
      <c r="B4" s="2" t="s">
        <v>2</v>
      </c>
      <c r="C4" s="259" t="s">
        <v>4</v>
      </c>
      <c r="D4" s="261" t="s">
        <v>5</v>
      </c>
      <c r="E4" s="195" t="s">
        <v>6</v>
      </c>
      <c r="F4" s="196"/>
      <c r="G4" s="197"/>
      <c r="H4" s="200" t="s">
        <v>7</v>
      </c>
      <c r="I4" s="201"/>
      <c r="J4" s="202"/>
      <c r="K4" s="195" t="s">
        <v>8</v>
      </c>
      <c r="L4" s="196"/>
      <c r="M4" s="197"/>
      <c r="N4" s="264"/>
      <c r="O4" s="2" t="s">
        <v>9</v>
      </c>
      <c r="P4" s="175"/>
    </row>
    <row r="5" spans="1:16" ht="15.75" thickBot="1">
      <c r="A5" s="190"/>
      <c r="B5" s="2" t="s">
        <v>3</v>
      </c>
      <c r="C5" s="260"/>
      <c r="D5" s="262"/>
      <c r="E5" s="198"/>
      <c r="F5" s="144"/>
      <c r="G5" s="199"/>
      <c r="H5" s="203"/>
      <c r="I5" s="204"/>
      <c r="J5" s="205"/>
      <c r="K5" s="198"/>
      <c r="L5" s="144"/>
      <c r="M5" s="199"/>
      <c r="N5" s="234"/>
      <c r="O5" s="4" t="s">
        <v>10</v>
      </c>
      <c r="P5" s="175"/>
    </row>
    <row r="6" spans="1:16" ht="15.75" thickBot="1">
      <c r="A6" s="191"/>
      <c r="B6" s="3"/>
      <c r="C6" s="260"/>
      <c r="D6" s="263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234"/>
      <c r="O6" s="222">
        <v>43816.75</v>
      </c>
      <c r="P6" s="1"/>
    </row>
    <row r="7" spans="1:16" ht="15.75" thickBot="1">
      <c r="A7" s="189" t="s">
        <v>73</v>
      </c>
      <c r="B7" s="192">
        <v>250</v>
      </c>
      <c r="C7" s="226">
        <v>361</v>
      </c>
      <c r="D7" s="11">
        <v>1</v>
      </c>
      <c r="E7" s="12">
        <v>15</v>
      </c>
      <c r="F7" s="10">
        <v>12</v>
      </c>
      <c r="G7" s="10">
        <v>12</v>
      </c>
      <c r="H7" s="248">
        <v>230</v>
      </c>
      <c r="I7" s="237">
        <v>230</v>
      </c>
      <c r="J7" s="237">
        <v>231</v>
      </c>
      <c r="K7" s="226">
        <v>399</v>
      </c>
      <c r="L7" s="226">
        <v>400</v>
      </c>
      <c r="M7" s="226">
        <v>401</v>
      </c>
      <c r="N7" s="234"/>
      <c r="O7" s="223"/>
      <c r="P7" s="1"/>
    </row>
    <row r="8" spans="1:16" ht="15.75" thickBot="1">
      <c r="A8" s="190"/>
      <c r="B8" s="193"/>
      <c r="C8" s="193"/>
      <c r="D8" s="10">
        <v>2</v>
      </c>
      <c r="E8" s="12"/>
      <c r="F8" s="10"/>
      <c r="G8" s="10"/>
      <c r="H8" s="231"/>
      <c r="I8" s="228"/>
      <c r="J8" s="228"/>
      <c r="K8" s="193"/>
      <c r="L8" s="193"/>
      <c r="M8" s="193"/>
      <c r="N8" s="234"/>
      <c r="O8" s="223"/>
      <c r="P8" s="1"/>
    </row>
    <row r="9" spans="1:16" ht="15.75" thickBot="1">
      <c r="A9" s="190"/>
      <c r="B9" s="193"/>
      <c r="C9" s="193"/>
      <c r="D9" s="11">
        <v>3</v>
      </c>
      <c r="E9" s="14"/>
      <c r="F9" s="15"/>
      <c r="G9" s="15"/>
      <c r="H9" s="231"/>
      <c r="I9" s="228"/>
      <c r="J9" s="228"/>
      <c r="K9" s="193"/>
      <c r="L9" s="193"/>
      <c r="M9" s="193"/>
      <c r="N9" s="234"/>
      <c r="O9" s="223"/>
      <c r="P9" s="1"/>
    </row>
    <row r="10" spans="1:16" ht="15.75" thickBot="1">
      <c r="A10" s="190"/>
      <c r="B10" s="193"/>
      <c r="C10" s="193"/>
      <c r="D10" s="10">
        <v>4</v>
      </c>
      <c r="E10" s="15"/>
      <c r="F10" s="15"/>
      <c r="G10" s="15"/>
      <c r="H10" s="231"/>
      <c r="I10" s="228"/>
      <c r="J10" s="228"/>
      <c r="K10" s="193"/>
      <c r="L10" s="193"/>
      <c r="M10" s="193"/>
      <c r="N10" s="234"/>
      <c r="O10" s="223"/>
      <c r="P10" s="1"/>
    </row>
    <row r="11" spans="1:16" ht="15.75" thickBot="1">
      <c r="A11" s="190"/>
      <c r="B11" s="193"/>
      <c r="C11" s="193"/>
      <c r="D11" s="11">
        <v>5</v>
      </c>
      <c r="E11" s="15"/>
      <c r="F11" s="15"/>
      <c r="G11" s="15"/>
      <c r="H11" s="231"/>
      <c r="I11" s="228"/>
      <c r="J11" s="228"/>
      <c r="K11" s="193"/>
      <c r="L11" s="193"/>
      <c r="M11" s="193"/>
      <c r="N11" s="234"/>
      <c r="O11" s="223"/>
      <c r="P11" s="1"/>
    </row>
    <row r="12" spans="1:16" ht="15.75" thickBot="1">
      <c r="A12" s="190"/>
      <c r="B12" s="193"/>
      <c r="C12" s="193"/>
      <c r="D12" s="10" t="s">
        <v>21</v>
      </c>
      <c r="E12" s="10">
        <v>15</v>
      </c>
      <c r="F12" s="10">
        <v>12</v>
      </c>
      <c r="G12" s="10">
        <v>12</v>
      </c>
      <c r="H12" s="231"/>
      <c r="I12" s="228"/>
      <c r="J12" s="228"/>
      <c r="K12" s="193"/>
      <c r="L12" s="193"/>
      <c r="M12" s="193"/>
      <c r="N12" s="234"/>
      <c r="O12" s="223"/>
      <c r="P12" s="1"/>
    </row>
    <row r="13" spans="1:16" ht="15.75" thickBot="1">
      <c r="A13" s="242"/>
      <c r="B13" s="225"/>
      <c r="C13" s="194"/>
      <c r="D13" s="10"/>
      <c r="E13" s="249"/>
      <c r="F13" s="250"/>
      <c r="G13" s="251"/>
      <c r="H13" s="232"/>
      <c r="I13" s="229"/>
      <c r="J13" s="236"/>
      <c r="K13" s="194"/>
      <c r="L13" s="194"/>
      <c r="M13" s="194"/>
      <c r="N13" s="234"/>
      <c r="O13" s="247"/>
      <c r="P13" s="1"/>
    </row>
    <row r="14" spans="1:16" ht="15.75" thickBot="1">
      <c r="A14" s="241" t="s">
        <v>74</v>
      </c>
      <c r="B14" s="192">
        <v>250</v>
      </c>
      <c r="C14" s="193" t="s">
        <v>23</v>
      </c>
      <c r="D14" s="10">
        <v>1</v>
      </c>
      <c r="E14" s="10">
        <v>32</v>
      </c>
      <c r="F14" s="10">
        <v>38</v>
      </c>
      <c r="G14" s="10">
        <v>41</v>
      </c>
      <c r="H14" s="230">
        <v>244</v>
      </c>
      <c r="I14" s="227">
        <v>243</v>
      </c>
      <c r="J14" s="237">
        <v>245</v>
      </c>
      <c r="K14" s="226">
        <v>410</v>
      </c>
      <c r="L14" s="226">
        <v>409</v>
      </c>
      <c r="M14" s="226">
        <v>409</v>
      </c>
      <c r="N14" s="234"/>
      <c r="O14" s="265">
        <v>43816.770833333336</v>
      </c>
      <c r="P14" s="1"/>
    </row>
    <row r="15" spans="1:16" ht="15.75" thickBot="1">
      <c r="A15" s="190"/>
      <c r="B15" s="193"/>
      <c r="C15" s="193"/>
      <c r="D15" s="10">
        <v>2</v>
      </c>
      <c r="E15" s="10">
        <v>5</v>
      </c>
      <c r="F15" s="10">
        <v>6</v>
      </c>
      <c r="G15" s="10">
        <v>3</v>
      </c>
      <c r="H15" s="231"/>
      <c r="I15" s="228"/>
      <c r="J15" s="228"/>
      <c r="K15" s="193"/>
      <c r="L15" s="193"/>
      <c r="M15" s="193"/>
      <c r="N15" s="234"/>
      <c r="O15" s="223"/>
      <c r="P15" s="1"/>
    </row>
    <row r="16" spans="1:16" ht="15.75" thickBot="1">
      <c r="A16" s="190"/>
      <c r="B16" s="193"/>
      <c r="C16" s="193"/>
      <c r="D16" s="10">
        <v>3</v>
      </c>
      <c r="E16" s="10">
        <v>61</v>
      </c>
      <c r="F16" s="10">
        <v>48</v>
      </c>
      <c r="G16" s="10">
        <v>47</v>
      </c>
      <c r="H16" s="231"/>
      <c r="I16" s="228"/>
      <c r="J16" s="228"/>
      <c r="K16" s="193"/>
      <c r="L16" s="193"/>
      <c r="M16" s="193"/>
      <c r="N16" s="234"/>
      <c r="O16" s="223"/>
      <c r="P16" s="1"/>
    </row>
    <row r="17" spans="1:16" ht="15.75" thickBot="1">
      <c r="A17" s="190"/>
      <c r="B17" s="193"/>
      <c r="C17" s="193"/>
      <c r="D17" s="10">
        <v>4</v>
      </c>
      <c r="E17" s="10"/>
      <c r="F17" s="17"/>
      <c r="G17" s="17"/>
      <c r="H17" s="231"/>
      <c r="I17" s="228"/>
      <c r="J17" s="228"/>
      <c r="K17" s="193"/>
      <c r="L17" s="193"/>
      <c r="M17" s="193"/>
      <c r="N17" s="234"/>
      <c r="O17" s="223"/>
      <c r="P17" s="1"/>
    </row>
    <row r="18" spans="1:16" ht="15.75" thickBot="1">
      <c r="A18" s="190"/>
      <c r="B18" s="193"/>
      <c r="C18" s="193"/>
      <c r="D18" s="10">
        <v>5</v>
      </c>
      <c r="E18" s="15"/>
      <c r="F18" s="16"/>
      <c r="G18" s="16"/>
      <c r="H18" s="231"/>
      <c r="I18" s="228"/>
      <c r="J18" s="228"/>
      <c r="K18" s="193"/>
      <c r="L18" s="193"/>
      <c r="M18" s="193"/>
      <c r="N18" s="234"/>
      <c r="O18" s="223"/>
      <c r="P18" s="1"/>
    </row>
    <row r="19" spans="1:16" ht="15.75" thickBot="1">
      <c r="A19" s="190"/>
      <c r="B19" s="193"/>
      <c r="C19" s="193"/>
      <c r="D19" s="10" t="s">
        <v>21</v>
      </c>
      <c r="E19" s="10">
        <v>98</v>
      </c>
      <c r="F19" s="10">
        <v>92</v>
      </c>
      <c r="G19" s="10">
        <v>91</v>
      </c>
      <c r="H19" s="231"/>
      <c r="I19" s="228"/>
      <c r="J19" s="228"/>
      <c r="K19" s="193"/>
      <c r="L19" s="193"/>
      <c r="M19" s="193"/>
      <c r="N19" s="234"/>
      <c r="O19" s="223"/>
      <c r="P19" s="1"/>
    </row>
    <row r="20" spans="1:16" ht="15.75" thickBot="1">
      <c r="A20" s="242"/>
      <c r="B20" s="225"/>
      <c r="C20" s="193"/>
      <c r="D20" s="10"/>
      <c r="E20" s="249"/>
      <c r="F20" s="250"/>
      <c r="G20" s="251"/>
      <c r="H20" s="232"/>
      <c r="I20" s="229"/>
      <c r="J20" s="236"/>
      <c r="K20" s="225"/>
      <c r="L20" s="225"/>
      <c r="M20" s="225"/>
      <c r="N20" s="234"/>
      <c r="O20" s="224"/>
      <c r="P20" s="1"/>
    </row>
    <row r="21" spans="1:16" ht="15.75" thickBot="1">
      <c r="A21" s="241" t="s">
        <v>75</v>
      </c>
      <c r="B21" s="192">
        <v>160</v>
      </c>
      <c r="C21" s="226" t="s">
        <v>25</v>
      </c>
      <c r="D21" s="10">
        <v>1</v>
      </c>
      <c r="E21" s="10">
        <v>0</v>
      </c>
      <c r="F21" s="10">
        <v>0</v>
      </c>
      <c r="G21" s="10">
        <v>0</v>
      </c>
      <c r="H21" s="230">
        <v>232</v>
      </c>
      <c r="I21" s="227">
        <v>238</v>
      </c>
      <c r="J21" s="237">
        <v>224</v>
      </c>
      <c r="K21" s="192">
        <v>406</v>
      </c>
      <c r="L21" s="192">
        <v>403</v>
      </c>
      <c r="M21" s="192">
        <v>401</v>
      </c>
      <c r="N21" s="234"/>
      <c r="O21" s="222">
        <v>43816.791666666664</v>
      </c>
      <c r="P21" s="1"/>
    </row>
    <row r="22" spans="1:16" ht="15.75" thickBot="1">
      <c r="A22" s="190"/>
      <c r="B22" s="193"/>
      <c r="C22" s="193"/>
      <c r="D22" s="10">
        <v>2</v>
      </c>
      <c r="E22" s="10">
        <v>30</v>
      </c>
      <c r="F22" s="10">
        <v>35</v>
      </c>
      <c r="G22" s="10">
        <v>33</v>
      </c>
      <c r="H22" s="231"/>
      <c r="I22" s="228"/>
      <c r="J22" s="228"/>
      <c r="K22" s="193"/>
      <c r="L22" s="193"/>
      <c r="M22" s="193"/>
      <c r="N22" s="234"/>
      <c r="O22" s="223"/>
      <c r="P22" s="1"/>
    </row>
    <row r="23" spans="1:16" ht="15.75" thickBot="1">
      <c r="A23" s="190"/>
      <c r="B23" s="193"/>
      <c r="C23" s="193"/>
      <c r="D23" s="10">
        <v>3</v>
      </c>
      <c r="E23" s="15"/>
      <c r="F23" s="15"/>
      <c r="G23" s="15"/>
      <c r="H23" s="231"/>
      <c r="I23" s="228"/>
      <c r="J23" s="228"/>
      <c r="K23" s="193"/>
      <c r="L23" s="193"/>
      <c r="M23" s="193"/>
      <c r="N23" s="234"/>
      <c r="O23" s="223"/>
      <c r="P23" s="1"/>
    </row>
    <row r="24" spans="1:16" ht="15.75" thickBot="1">
      <c r="A24" s="190"/>
      <c r="B24" s="193"/>
      <c r="C24" s="193"/>
      <c r="D24" s="10">
        <v>4</v>
      </c>
      <c r="E24" s="15"/>
      <c r="F24" s="16"/>
      <c r="G24" s="16"/>
      <c r="H24" s="231"/>
      <c r="I24" s="228"/>
      <c r="J24" s="228"/>
      <c r="K24" s="193"/>
      <c r="L24" s="193"/>
      <c r="M24" s="193"/>
      <c r="N24" s="234"/>
      <c r="O24" s="223"/>
      <c r="P24" s="1"/>
    </row>
    <row r="25" spans="1:16" ht="15.75" thickBot="1">
      <c r="A25" s="190"/>
      <c r="B25" s="193"/>
      <c r="C25" s="193"/>
      <c r="D25" s="10">
        <v>5</v>
      </c>
      <c r="E25" s="15"/>
      <c r="F25" s="16"/>
      <c r="G25" s="16"/>
      <c r="H25" s="231"/>
      <c r="I25" s="228"/>
      <c r="J25" s="228"/>
      <c r="K25" s="193"/>
      <c r="L25" s="193"/>
      <c r="M25" s="193"/>
      <c r="N25" s="234"/>
      <c r="O25" s="223"/>
      <c r="P25" s="1"/>
    </row>
    <row r="26" spans="1:16" ht="15.75" thickBot="1">
      <c r="A26" s="190"/>
      <c r="B26" s="193"/>
      <c r="C26" s="193"/>
      <c r="D26" s="10" t="s">
        <v>21</v>
      </c>
      <c r="E26" s="10">
        <v>30</v>
      </c>
      <c r="F26" s="13">
        <v>35</v>
      </c>
      <c r="G26" s="13">
        <v>33</v>
      </c>
      <c r="H26" s="231"/>
      <c r="I26" s="228"/>
      <c r="J26" s="228"/>
      <c r="K26" s="193"/>
      <c r="L26" s="193"/>
      <c r="M26" s="193"/>
      <c r="N26" s="234"/>
      <c r="O26" s="223"/>
      <c r="P26" s="1"/>
    </row>
    <row r="27" spans="1:16" ht="15.75" thickBot="1">
      <c r="A27" s="242"/>
      <c r="B27" s="225"/>
      <c r="C27" s="194"/>
      <c r="D27" s="15"/>
      <c r="E27" s="238"/>
      <c r="F27" s="239"/>
      <c r="G27" s="240"/>
      <c r="H27" s="246"/>
      <c r="I27" s="236"/>
      <c r="J27" s="236"/>
      <c r="K27" s="225"/>
      <c r="L27" s="225"/>
      <c r="M27" s="225"/>
      <c r="N27" s="235"/>
      <c r="O27" s="224"/>
      <c r="P27" s="1"/>
    </row>
    <row r="28" spans="1:16" ht="15.75" thickBot="1">
      <c r="A28" s="241" t="s">
        <v>76</v>
      </c>
      <c r="B28" s="226">
        <v>630</v>
      </c>
      <c r="C28" s="243">
        <f>B28/0.692</f>
        <v>910.40462427745672</v>
      </c>
      <c r="D28" s="12">
        <v>1</v>
      </c>
      <c r="E28" s="12">
        <v>20</v>
      </c>
      <c r="F28" s="12">
        <v>25</v>
      </c>
      <c r="G28" s="12">
        <v>20</v>
      </c>
      <c r="H28" s="230">
        <v>232</v>
      </c>
      <c r="I28" s="227">
        <v>234</v>
      </c>
      <c r="J28" s="227">
        <v>232</v>
      </c>
      <c r="K28" s="226">
        <v>390</v>
      </c>
      <c r="L28" s="226">
        <v>392</v>
      </c>
      <c r="M28" s="226">
        <v>395</v>
      </c>
      <c r="N28" s="233"/>
      <c r="O28" s="222">
        <v>43816.8125</v>
      </c>
    </row>
    <row r="29" spans="1:16" ht="15.75" thickBot="1">
      <c r="A29" s="190"/>
      <c r="B29" s="193"/>
      <c r="C29" s="244"/>
      <c r="D29" s="10">
        <v>2</v>
      </c>
      <c r="E29" s="10">
        <v>0</v>
      </c>
      <c r="F29" s="10">
        <v>0</v>
      </c>
      <c r="G29" s="10">
        <v>0</v>
      </c>
      <c r="H29" s="231"/>
      <c r="I29" s="228"/>
      <c r="J29" s="228"/>
      <c r="K29" s="193"/>
      <c r="L29" s="193"/>
      <c r="M29" s="193"/>
      <c r="N29" s="234"/>
      <c r="O29" s="223"/>
    </row>
    <row r="30" spans="1:16" ht="15.75" thickBot="1">
      <c r="A30" s="190"/>
      <c r="B30" s="193"/>
      <c r="C30" s="244"/>
      <c r="D30" s="10">
        <v>3</v>
      </c>
      <c r="E30" s="15"/>
      <c r="F30" s="15"/>
      <c r="G30" s="15"/>
      <c r="H30" s="231"/>
      <c r="I30" s="228"/>
      <c r="J30" s="228"/>
      <c r="K30" s="193"/>
      <c r="L30" s="193"/>
      <c r="M30" s="193"/>
      <c r="N30" s="234"/>
      <c r="O30" s="223"/>
    </row>
    <row r="31" spans="1:16" ht="15.75" thickBot="1">
      <c r="A31" s="190"/>
      <c r="B31" s="193"/>
      <c r="C31" s="244"/>
      <c r="D31" s="10">
        <v>4</v>
      </c>
      <c r="E31" s="15"/>
      <c r="F31" s="16"/>
      <c r="G31" s="16"/>
      <c r="H31" s="231"/>
      <c r="I31" s="228"/>
      <c r="J31" s="228"/>
      <c r="K31" s="193"/>
      <c r="L31" s="193"/>
      <c r="M31" s="193"/>
      <c r="N31" s="234"/>
      <c r="O31" s="223"/>
    </row>
    <row r="32" spans="1:16" ht="15.75" thickBot="1">
      <c r="A32" s="190"/>
      <c r="B32" s="193"/>
      <c r="C32" s="244"/>
      <c r="D32" s="10">
        <v>5</v>
      </c>
      <c r="E32" s="15"/>
      <c r="F32" s="16"/>
      <c r="G32" s="16"/>
      <c r="H32" s="231"/>
      <c r="I32" s="228"/>
      <c r="J32" s="228"/>
      <c r="K32" s="193"/>
      <c r="L32" s="193"/>
      <c r="M32" s="193"/>
      <c r="N32" s="234"/>
      <c r="O32" s="223"/>
    </row>
    <row r="33" spans="1:15" ht="15.75" thickBot="1">
      <c r="A33" s="190"/>
      <c r="B33" s="193"/>
      <c r="C33" s="244"/>
      <c r="D33" s="10" t="s">
        <v>21</v>
      </c>
      <c r="E33" s="10">
        <v>20</v>
      </c>
      <c r="F33" s="13">
        <v>25</v>
      </c>
      <c r="G33" s="13">
        <v>20</v>
      </c>
      <c r="H33" s="231"/>
      <c r="I33" s="228"/>
      <c r="J33" s="228"/>
      <c r="K33" s="193"/>
      <c r="L33" s="193"/>
      <c r="M33" s="193"/>
      <c r="N33" s="234"/>
      <c r="O33" s="223"/>
    </row>
    <row r="34" spans="1:15" ht="15.75" thickBot="1">
      <c r="A34" s="242"/>
      <c r="B34" s="194"/>
      <c r="C34" s="245"/>
      <c r="D34" s="15"/>
      <c r="E34" s="238"/>
      <c r="F34" s="239"/>
      <c r="G34" s="240"/>
      <c r="H34" s="232"/>
      <c r="I34" s="229"/>
      <c r="J34" s="229"/>
      <c r="K34" s="194"/>
      <c r="L34" s="194"/>
      <c r="M34" s="194"/>
      <c r="N34" s="235"/>
      <c r="O34" s="224"/>
    </row>
    <row r="35" spans="1:15">
      <c r="A35" s="8"/>
    </row>
  </sheetData>
  <mergeCells count="55"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  <mergeCell ref="A7:A13"/>
    <mergeCell ref="B7:B13"/>
    <mergeCell ref="C7:C13"/>
    <mergeCell ref="H7:H13"/>
    <mergeCell ref="I7:I13"/>
    <mergeCell ref="E13:G13"/>
    <mergeCell ref="P4:P5"/>
    <mergeCell ref="O6:O13"/>
    <mergeCell ref="J7:J13"/>
    <mergeCell ref="K7:K13"/>
    <mergeCell ref="L7:L13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O28:O34"/>
    <mergeCell ref="K21:K27"/>
    <mergeCell ref="L21:L27"/>
    <mergeCell ref="M21:M27"/>
    <mergeCell ref="O21:O27"/>
    <mergeCell ref="K28:K34"/>
    <mergeCell ref="L28:L34"/>
    <mergeCell ref="M28:M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2024-12-27T05:38:21Z</dcterms:modified>
</cp:coreProperties>
</file>